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250f55c63fde2f2/Projeto VPC-LAPTOP-FLATK18E/DOCUMENTOS 100620/Edital e Anexos/"/>
    </mc:Choice>
  </mc:AlternateContent>
  <xr:revisionPtr revIDLastSave="0" documentId="8_{EFBFA774-1C61-46B8-A323-BC86A42006D7}" xr6:coauthVersionLast="45" xr6:coauthVersionMax="45" xr10:uidLastSave="{00000000-0000-0000-0000-000000000000}"/>
  <bookViews>
    <workbookView xWindow="-120" yWindow="-120" windowWidth="20730" windowHeight="11160" tabRatio="685" firstSheet="1" activeTab="4" xr2:uid="{00000000-000D-0000-FFFF-FFFF00000000}"/>
  </bookViews>
  <sheets>
    <sheet name="Quadro 1 - Demanda" sheetId="2" r:id="rId1"/>
    <sheet name="Quadro 2 - Tarifas" sheetId="3" r:id="rId2"/>
    <sheet name="Quadro 3 - Receitas" sheetId="1" r:id="rId3"/>
    <sheet name="Quadro 4 - Tributação" sheetId="4" r:id="rId4"/>
    <sheet name="Quadro 5 - Investimentos" sheetId="5" r:id="rId5"/>
    <sheet name="Quadro 6 - Custos Operacionais" sheetId="6" r:id="rId6"/>
    <sheet name="Quadro 7 - DRE e DFC" sheetId="7" r:id="rId7"/>
  </sheets>
  <definedNames>
    <definedName name="inicio" localSheetId="5">'Quadro 6 - Custos Operacionais'!#REF!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F9" i="1" s="1"/>
  <c r="J10" i="1"/>
  <c r="J9" i="1" s="1"/>
  <c r="D12" i="1"/>
  <c r="E12" i="1"/>
  <c r="F12" i="1"/>
  <c r="G12" i="1"/>
  <c r="H12" i="1"/>
  <c r="I12" i="1"/>
  <c r="J12" i="1"/>
  <c r="K12" i="1"/>
  <c r="L12" i="1"/>
  <c r="M12" i="1"/>
  <c r="N12" i="1"/>
  <c r="N10" i="1" s="1"/>
  <c r="N9" i="1" s="1"/>
  <c r="O12" i="1"/>
  <c r="P12" i="1"/>
  <c r="Q12" i="1"/>
  <c r="R12" i="1"/>
  <c r="R10" i="1" s="1"/>
  <c r="R9" i="1" s="1"/>
  <c r="S12" i="1"/>
  <c r="T12" i="1"/>
  <c r="U12" i="1"/>
  <c r="V12" i="1"/>
  <c r="V10" i="1" s="1"/>
  <c r="V9" i="1" s="1"/>
  <c r="W12" i="1"/>
  <c r="X12" i="1"/>
  <c r="Y12" i="1"/>
  <c r="Z12" i="1"/>
  <c r="Z10" i="1" s="1"/>
  <c r="Z9" i="1" s="1"/>
  <c r="AA12" i="1"/>
  <c r="AB12" i="1"/>
  <c r="AC12" i="1"/>
  <c r="AD12" i="1"/>
  <c r="AD10" i="1" s="1"/>
  <c r="AD9" i="1" s="1"/>
  <c r="AE12" i="1"/>
  <c r="AF12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C12" i="1"/>
  <c r="AC10" i="1" l="1"/>
  <c r="AC9" i="1" s="1"/>
  <c r="U10" i="1"/>
  <c r="U9" i="1" s="1"/>
  <c r="Q10" i="1"/>
  <c r="Q9" i="1" s="1"/>
  <c r="I10" i="1"/>
  <c r="I9" i="1" s="1"/>
  <c r="AF10" i="1"/>
  <c r="AF9" i="1" s="1"/>
  <c r="AB10" i="1"/>
  <c r="AB9" i="1" s="1"/>
  <c r="X10" i="1"/>
  <c r="X9" i="1" s="1"/>
  <c r="T10" i="1"/>
  <c r="T9" i="1" s="1"/>
  <c r="P10" i="1"/>
  <c r="P9" i="1" s="1"/>
  <c r="L10" i="1"/>
  <c r="L9" i="1" s="1"/>
  <c r="H10" i="1"/>
  <c r="H9" i="1" s="1"/>
  <c r="D10" i="1"/>
  <c r="D9" i="1" s="1"/>
  <c r="Y10" i="1"/>
  <c r="Y9" i="1" s="1"/>
  <c r="M10" i="1"/>
  <c r="M9" i="1" s="1"/>
  <c r="E10" i="1"/>
  <c r="E9" i="1" s="1"/>
  <c r="AE10" i="1"/>
  <c r="AE9" i="1" s="1"/>
  <c r="AA10" i="1"/>
  <c r="AA9" i="1" s="1"/>
  <c r="W10" i="1"/>
  <c r="W9" i="1" s="1"/>
  <c r="S10" i="1"/>
  <c r="S9" i="1" s="1"/>
  <c r="O10" i="1"/>
  <c r="O9" i="1" s="1"/>
  <c r="K10" i="1"/>
  <c r="K9" i="1" s="1"/>
  <c r="G10" i="1"/>
  <c r="G9" i="1" s="1"/>
  <c r="C55" i="7"/>
  <c r="E55" i="7"/>
  <c r="F55" i="7"/>
  <c r="R55" i="7"/>
  <c r="S55" i="7"/>
  <c r="T55" i="7"/>
  <c r="U55" i="7"/>
  <c r="V55" i="7"/>
  <c r="B55" i="7"/>
  <c r="AG54" i="7"/>
  <c r="B54" i="7"/>
  <c r="AD54" i="7"/>
  <c r="AE54" i="7"/>
  <c r="AF54" i="7"/>
  <c r="AC54" i="7"/>
  <c r="C54" i="7" l="1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D6" i="7" s="1"/>
  <c r="AE9" i="7"/>
  <c r="AE6" i="7" s="1"/>
  <c r="AF9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B23" i="7"/>
  <c r="B24" i="7"/>
  <c r="B25" i="7"/>
  <c r="B26" i="7"/>
  <c r="B27" i="7"/>
  <c r="B28" i="7"/>
  <c r="B29" i="7"/>
  <c r="B30" i="7"/>
  <c r="B31" i="7"/>
  <c r="B22" i="7"/>
  <c r="A23" i="7"/>
  <c r="A24" i="7"/>
  <c r="A25" i="7"/>
  <c r="A26" i="7"/>
  <c r="A27" i="7"/>
  <c r="A28" i="7"/>
  <c r="A29" i="7"/>
  <c r="A30" i="7"/>
  <c r="A31" i="7"/>
  <c r="A22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D35" i="7" s="1"/>
  <c r="AE36" i="7"/>
  <c r="AE35" i="7" s="1"/>
  <c r="AF36" i="7"/>
  <c r="AG36" i="7"/>
  <c r="AD58" i="7"/>
  <c r="AE58" i="7"/>
  <c r="AF58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B36" i="7"/>
  <c r="AC17" i="5"/>
  <c r="AD17" i="5"/>
  <c r="AE17" i="5"/>
  <c r="AC6" i="5"/>
  <c r="AD6" i="5"/>
  <c r="AD5" i="5" s="1"/>
  <c r="AF16" i="6"/>
  <c r="AB16" i="6"/>
  <c r="AA16" i="6"/>
  <c r="U16" i="6"/>
  <c r="Z16" i="6"/>
  <c r="X16" i="6"/>
  <c r="W16" i="6"/>
  <c r="V16" i="6"/>
  <c r="T16" i="6"/>
  <c r="R16" i="6"/>
  <c r="Q16" i="6"/>
  <c r="O16" i="6"/>
  <c r="N16" i="6"/>
  <c r="L16" i="6"/>
  <c r="K16" i="6"/>
  <c r="I16" i="6"/>
  <c r="H16" i="6"/>
  <c r="G16" i="6"/>
  <c r="F16" i="6"/>
  <c r="E16" i="6"/>
  <c r="D16" i="6"/>
  <c r="C16" i="6"/>
  <c r="J16" i="6"/>
  <c r="M16" i="6"/>
  <c r="P16" i="6"/>
  <c r="S16" i="6"/>
  <c r="Y16" i="6"/>
  <c r="AC16" i="6"/>
  <c r="AD16" i="6"/>
  <c r="AG16" i="6"/>
  <c r="B16" i="6"/>
  <c r="AE5" i="7" l="1"/>
  <c r="AE4" i="7"/>
  <c r="AD5" i="7"/>
  <c r="AD4" i="7"/>
  <c r="D54" i="7"/>
  <c r="AE21" i="7"/>
  <c r="AD21" i="7"/>
  <c r="AC5" i="5"/>
  <c r="AE16" i="6"/>
  <c r="AG15" i="2"/>
  <c r="AG21" i="2" s="1"/>
  <c r="AF15" i="2"/>
  <c r="AF21" i="2" s="1"/>
  <c r="AE15" i="2"/>
  <c r="AE21" i="2" s="1"/>
  <c r="AD15" i="2"/>
  <c r="AC15" i="2"/>
  <c r="AC21" i="2" s="1"/>
  <c r="AB15" i="2"/>
  <c r="AB21" i="2" s="1"/>
  <c r="AA15" i="2"/>
  <c r="AA21" i="2" s="1"/>
  <c r="Z15" i="2"/>
  <c r="Y15" i="2"/>
  <c r="Y21" i="2" s="1"/>
  <c r="X15" i="2"/>
  <c r="X21" i="2" s="1"/>
  <c r="W15" i="2"/>
  <c r="W21" i="2" s="1"/>
  <c r="V15" i="2"/>
  <c r="U15" i="2"/>
  <c r="U21" i="2" s="1"/>
  <c r="T15" i="2"/>
  <c r="T21" i="2" s="1"/>
  <c r="S15" i="2"/>
  <c r="S21" i="2" s="1"/>
  <c r="R15" i="2"/>
  <c r="Q15" i="2"/>
  <c r="Q21" i="2" s="1"/>
  <c r="P15" i="2"/>
  <c r="P21" i="2" s="1"/>
  <c r="O15" i="2"/>
  <c r="O21" i="2" s="1"/>
  <c r="N15" i="2"/>
  <c r="M15" i="2"/>
  <c r="M21" i="2" s="1"/>
  <c r="L15" i="2"/>
  <c r="L21" i="2" s="1"/>
  <c r="K15" i="2"/>
  <c r="K21" i="2" s="1"/>
  <c r="J15" i="2"/>
  <c r="I15" i="2"/>
  <c r="I21" i="2" s="1"/>
  <c r="H15" i="2"/>
  <c r="H21" i="2" s="1"/>
  <c r="G15" i="2"/>
  <c r="G21" i="2" s="1"/>
  <c r="F15" i="2"/>
  <c r="E15" i="2"/>
  <c r="E21" i="2" s="1"/>
  <c r="D15" i="2"/>
  <c r="D21" i="2" s="1"/>
  <c r="C15" i="2"/>
  <c r="C21" i="2" s="1"/>
  <c r="AG15" i="1"/>
  <c r="C15" i="1"/>
  <c r="C10" i="1" s="1"/>
  <c r="C9" i="7" s="1"/>
  <c r="B15" i="1"/>
  <c r="AG20" i="1"/>
  <c r="AG12" i="7" s="1"/>
  <c r="C20" i="1"/>
  <c r="C12" i="7" s="1"/>
  <c r="B20" i="1"/>
  <c r="B12" i="7" s="1"/>
  <c r="AG12" i="1"/>
  <c r="B12" i="1"/>
  <c r="C4" i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F6" i="1"/>
  <c r="AF5" i="1" s="1"/>
  <c r="AE6" i="1"/>
  <c r="AE5" i="1" s="1"/>
  <c r="AD21" i="2"/>
  <c r="Z21" i="2"/>
  <c r="V21" i="2"/>
  <c r="R21" i="2"/>
  <c r="N21" i="2"/>
  <c r="J21" i="2"/>
  <c r="F21" i="2"/>
  <c r="B15" i="2"/>
  <c r="B21" i="2" s="1"/>
  <c r="C23" i="2"/>
  <c r="D23" i="2"/>
  <c r="E23" i="2" s="1"/>
  <c r="F23" i="2" s="1"/>
  <c r="G23" i="2" s="1"/>
  <c r="H23" i="2" s="1"/>
  <c r="I23" i="2" s="1"/>
  <c r="J23" i="2" s="1"/>
  <c r="K23" i="2" s="1"/>
  <c r="L23" i="2" s="1"/>
  <c r="M23" i="2" s="1"/>
  <c r="N23" i="2" s="1"/>
  <c r="O23" i="2" s="1"/>
  <c r="P23" i="2" s="1"/>
  <c r="Q23" i="2" s="1"/>
  <c r="R23" i="2" s="1"/>
  <c r="S23" i="2" s="1"/>
  <c r="T23" i="2" s="1"/>
  <c r="U23" i="2" s="1"/>
  <c r="V23" i="2" s="1"/>
  <c r="W23" i="2" s="1"/>
  <c r="X23" i="2" s="1"/>
  <c r="Y23" i="2" s="1"/>
  <c r="Z23" i="2" s="1"/>
  <c r="AA23" i="2" s="1"/>
  <c r="AB23" i="2" s="1"/>
  <c r="AC23" i="2" s="1"/>
  <c r="AD23" i="2" s="1"/>
  <c r="AE23" i="2" s="1"/>
  <c r="AF23" i="2" s="1"/>
  <c r="AG23" i="2" s="1"/>
  <c r="C14" i="2"/>
  <c r="D14" i="2" s="1"/>
  <c r="E14" i="2" s="1"/>
  <c r="F14" i="2" s="1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W14" i="2" s="1"/>
  <c r="X14" i="2" s="1"/>
  <c r="Y14" i="2" s="1"/>
  <c r="Z14" i="2" s="1"/>
  <c r="AA14" i="2" s="1"/>
  <c r="AB14" i="2" s="1"/>
  <c r="AC14" i="2" s="1"/>
  <c r="AD14" i="2" s="1"/>
  <c r="AE14" i="2" s="1"/>
  <c r="AF14" i="2" s="1"/>
  <c r="AG14" i="2" s="1"/>
  <c r="C8" i="2"/>
  <c r="D8" i="2"/>
  <c r="E8" i="2" s="1"/>
  <c r="F8" i="2" s="1"/>
  <c r="G8" i="2" s="1"/>
  <c r="H8" i="2" s="1"/>
  <c r="I8" i="2" s="1"/>
  <c r="J8" i="2" s="1"/>
  <c r="K8" i="2" s="1"/>
  <c r="L8" i="2" s="1"/>
  <c r="M8" i="2" s="1"/>
  <c r="N8" i="2" s="1"/>
  <c r="O8" i="2" s="1"/>
  <c r="P8" i="2" s="1"/>
  <c r="Q8" i="2" s="1"/>
  <c r="R8" i="2" s="1"/>
  <c r="S8" i="2" s="1"/>
  <c r="T8" i="2" s="1"/>
  <c r="U8" i="2" s="1"/>
  <c r="V8" i="2" s="1"/>
  <c r="W8" i="2" s="1"/>
  <c r="X8" i="2" s="1"/>
  <c r="Y8" i="2" s="1"/>
  <c r="Z8" i="2" s="1"/>
  <c r="AA8" i="2" s="1"/>
  <c r="AB8" i="2" s="1"/>
  <c r="AC8" i="2" s="1"/>
  <c r="AD8" i="2" s="1"/>
  <c r="AE8" i="2" s="1"/>
  <c r="AF8" i="2" s="1"/>
  <c r="AG8" i="2" s="1"/>
  <c r="C2" i="2"/>
  <c r="D2" i="2" s="1"/>
  <c r="E2" i="2" s="1"/>
  <c r="F2" i="2" s="1"/>
  <c r="G2" i="2"/>
  <c r="H2" i="2" s="1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AD2" i="2" s="1"/>
  <c r="AE2" i="2" s="1"/>
  <c r="AF2" i="2" s="1"/>
  <c r="AG2" i="2" s="1"/>
  <c r="AD12" i="2"/>
  <c r="AE12" i="2"/>
  <c r="AG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C50" i="7"/>
  <c r="D50" i="7"/>
  <c r="E50" i="7" s="1"/>
  <c r="F50" i="7" s="1"/>
  <c r="G50" i="7" s="1"/>
  <c r="H50" i="7" s="1"/>
  <c r="I50" i="7" s="1"/>
  <c r="J50" i="7" s="1"/>
  <c r="K50" i="7" s="1"/>
  <c r="L50" i="7" s="1"/>
  <c r="M50" i="7" s="1"/>
  <c r="N50" i="7" s="1"/>
  <c r="O50" i="7" s="1"/>
  <c r="P50" i="7" s="1"/>
  <c r="Q50" i="7" s="1"/>
  <c r="R50" i="7" s="1"/>
  <c r="S50" i="7" s="1"/>
  <c r="T50" i="7" s="1"/>
  <c r="U50" i="7" s="1"/>
  <c r="V50" i="7" s="1"/>
  <c r="W50" i="7" s="1"/>
  <c r="X50" i="7" s="1"/>
  <c r="Y50" i="7" s="1"/>
  <c r="Z50" i="7" s="1"/>
  <c r="AA50" i="7" s="1"/>
  <c r="AB50" i="7" s="1"/>
  <c r="AC50" i="7" s="1"/>
  <c r="AG21" i="7"/>
  <c r="AG35" i="7"/>
  <c r="AF6" i="7"/>
  <c r="AF21" i="7"/>
  <c r="AF35" i="7"/>
  <c r="AC6" i="7"/>
  <c r="AC21" i="7"/>
  <c r="AC35" i="7"/>
  <c r="AB6" i="7"/>
  <c r="AB21" i="7"/>
  <c r="AB35" i="7"/>
  <c r="AA6" i="7"/>
  <c r="AA21" i="7"/>
  <c r="AA35" i="7"/>
  <c r="Z6" i="7"/>
  <c r="Z21" i="7"/>
  <c r="Z35" i="7"/>
  <c r="Y6" i="7"/>
  <c r="Y21" i="7"/>
  <c r="Y35" i="7"/>
  <c r="X6" i="7"/>
  <c r="X21" i="7"/>
  <c r="X35" i="7"/>
  <c r="W6" i="7"/>
  <c r="W21" i="7"/>
  <c r="W35" i="7"/>
  <c r="V6" i="7"/>
  <c r="V21" i="7"/>
  <c r="V35" i="7"/>
  <c r="V43" i="7"/>
  <c r="U6" i="7"/>
  <c r="U21" i="7"/>
  <c r="U35" i="7"/>
  <c r="U43" i="7"/>
  <c r="T6" i="7"/>
  <c r="T4" i="7" s="1"/>
  <c r="T5" i="7"/>
  <c r="T21" i="7"/>
  <c r="T35" i="7"/>
  <c r="T43" i="7"/>
  <c r="S6" i="7"/>
  <c r="S21" i="7"/>
  <c r="S35" i="7"/>
  <c r="S43" i="7"/>
  <c r="R6" i="7"/>
  <c r="R21" i="7"/>
  <c r="R35" i="7"/>
  <c r="R43" i="7"/>
  <c r="Q6" i="7"/>
  <c r="Q21" i="7"/>
  <c r="Q35" i="7"/>
  <c r="P6" i="7"/>
  <c r="P21" i="7"/>
  <c r="P35" i="7"/>
  <c r="O6" i="7"/>
  <c r="O21" i="7"/>
  <c r="O35" i="7"/>
  <c r="N6" i="7"/>
  <c r="N21" i="7"/>
  <c r="N35" i="7"/>
  <c r="M6" i="7"/>
  <c r="M21" i="7"/>
  <c r="M35" i="7"/>
  <c r="L6" i="7"/>
  <c r="L21" i="7"/>
  <c r="L35" i="7"/>
  <c r="K6" i="7"/>
  <c r="K21" i="7"/>
  <c r="K35" i="7"/>
  <c r="J6" i="7"/>
  <c r="J21" i="7"/>
  <c r="J35" i="7"/>
  <c r="I6" i="7"/>
  <c r="I21" i="7"/>
  <c r="I35" i="7"/>
  <c r="H6" i="7"/>
  <c r="H21" i="7"/>
  <c r="H35" i="7"/>
  <c r="G6" i="7"/>
  <c r="G21" i="7"/>
  <c r="G35" i="7"/>
  <c r="F6" i="7"/>
  <c r="F21" i="7"/>
  <c r="F35" i="7"/>
  <c r="F43" i="7"/>
  <c r="E6" i="7"/>
  <c r="E21" i="7"/>
  <c r="E35" i="7"/>
  <c r="E43" i="7"/>
  <c r="D6" i="7"/>
  <c r="D21" i="7"/>
  <c r="D35" i="7"/>
  <c r="C6" i="7"/>
  <c r="C21" i="7"/>
  <c r="C35" i="7"/>
  <c r="C43" i="7"/>
  <c r="B21" i="7"/>
  <c r="B35" i="7"/>
  <c r="B43" i="7"/>
  <c r="C4" i="6"/>
  <c r="D4" i="6"/>
  <c r="E4" i="6" s="1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AG17" i="5"/>
  <c r="AF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G6" i="5"/>
  <c r="AG5" i="5" s="1"/>
  <c r="AF6" i="5"/>
  <c r="AE6" i="5"/>
  <c r="AB6" i="5"/>
  <c r="AB5" i="5" s="1"/>
  <c r="AA6" i="5"/>
  <c r="Z6" i="5"/>
  <c r="Y6" i="5"/>
  <c r="X6" i="5"/>
  <c r="X5" i="5" s="1"/>
  <c r="W6" i="5"/>
  <c r="V6" i="5"/>
  <c r="U6" i="5"/>
  <c r="T6" i="5"/>
  <c r="T5" i="5" s="1"/>
  <c r="S6" i="5"/>
  <c r="R6" i="5"/>
  <c r="Q6" i="5"/>
  <c r="P6" i="5"/>
  <c r="P5" i="5" s="1"/>
  <c r="O6" i="5"/>
  <c r="N6" i="5"/>
  <c r="M6" i="5"/>
  <c r="L6" i="5"/>
  <c r="L5" i="5" s="1"/>
  <c r="K6" i="5"/>
  <c r="J6" i="5"/>
  <c r="I6" i="5"/>
  <c r="H6" i="5"/>
  <c r="H5" i="5" s="1"/>
  <c r="G6" i="5"/>
  <c r="F6" i="5"/>
  <c r="E6" i="5"/>
  <c r="D6" i="5"/>
  <c r="C6" i="5"/>
  <c r="B6" i="5"/>
  <c r="B58" i="7" s="1"/>
  <c r="Z5" i="5"/>
  <c r="R5" i="5"/>
  <c r="N5" i="5"/>
  <c r="F5" i="5"/>
  <c r="C4" i="5"/>
  <c r="D4" i="5" s="1"/>
  <c r="E4" i="5" s="1"/>
  <c r="F4" i="5" s="1"/>
  <c r="G4" i="5" s="1"/>
  <c r="H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G6" i="1"/>
  <c r="AD6" i="1"/>
  <c r="AD5" i="1" s="1"/>
  <c r="AC6" i="1"/>
  <c r="AC5" i="1" s="1"/>
  <c r="AB6" i="1"/>
  <c r="AA6" i="1"/>
  <c r="AA5" i="1" s="1"/>
  <c r="Z6" i="1"/>
  <c r="Z5" i="1" s="1"/>
  <c r="Y6" i="1"/>
  <c r="Y5" i="1" s="1"/>
  <c r="X6" i="1"/>
  <c r="W6" i="1"/>
  <c r="V6" i="1"/>
  <c r="V5" i="1" s="1"/>
  <c r="U6" i="1"/>
  <c r="U5" i="1" s="1"/>
  <c r="T6" i="1"/>
  <c r="S6" i="1"/>
  <c r="S5" i="1" s="1"/>
  <c r="R6" i="1"/>
  <c r="R5" i="1" s="1"/>
  <c r="Q6" i="1"/>
  <c r="Q5" i="1" s="1"/>
  <c r="P6" i="1"/>
  <c r="O6" i="1"/>
  <c r="N6" i="1"/>
  <c r="N5" i="1" s="1"/>
  <c r="M6" i="1"/>
  <c r="M5" i="1" s="1"/>
  <c r="L6" i="1"/>
  <c r="K6" i="1"/>
  <c r="K5" i="1" s="1"/>
  <c r="J6" i="1"/>
  <c r="J5" i="1" s="1"/>
  <c r="I6" i="1"/>
  <c r="I5" i="1" s="1"/>
  <c r="H6" i="1"/>
  <c r="G6" i="1"/>
  <c r="F6" i="1"/>
  <c r="F5" i="1" s="1"/>
  <c r="E6" i="1"/>
  <c r="E5" i="1" s="1"/>
  <c r="D6" i="1"/>
  <c r="C6" i="1"/>
  <c r="B6" i="1"/>
  <c r="W5" i="1"/>
  <c r="O5" i="1"/>
  <c r="G5" i="1"/>
  <c r="AG12" i="2"/>
  <c r="AF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C9" i="1" l="1"/>
  <c r="C5" i="1" s="1"/>
  <c r="AG10" i="1"/>
  <c r="AG9" i="7" s="1"/>
  <c r="AG6" i="7" s="1"/>
  <c r="AG4" i="7" s="1"/>
  <c r="AG9" i="1"/>
  <c r="AG5" i="1" s="1"/>
  <c r="C5" i="7"/>
  <c r="C4" i="7"/>
  <c r="E5" i="7"/>
  <c r="E4" i="7"/>
  <c r="F5" i="7"/>
  <c r="F4" i="7"/>
  <c r="G5" i="7"/>
  <c r="G4" i="7"/>
  <c r="H5" i="7"/>
  <c r="H4" i="7"/>
  <c r="H16" i="7" s="1"/>
  <c r="I5" i="7"/>
  <c r="I4" i="7"/>
  <c r="I16" i="7" s="1"/>
  <c r="J5" i="7"/>
  <c r="J4" i="7"/>
  <c r="K5" i="7"/>
  <c r="K4" i="7"/>
  <c r="L5" i="7"/>
  <c r="L4" i="7"/>
  <c r="L15" i="7" s="1"/>
  <c r="M5" i="7"/>
  <c r="M4" i="7"/>
  <c r="N5" i="7"/>
  <c r="N4" i="7"/>
  <c r="O5" i="7"/>
  <c r="O4" i="7"/>
  <c r="P5" i="7"/>
  <c r="P4" i="7"/>
  <c r="Q5" i="7"/>
  <c r="Q4" i="7"/>
  <c r="Q15" i="7" s="1"/>
  <c r="R5" i="7"/>
  <c r="R4" i="7"/>
  <c r="S5" i="7"/>
  <c r="S4" i="7"/>
  <c r="D5" i="7"/>
  <c r="D4" i="7"/>
  <c r="U5" i="7"/>
  <c r="U4" i="7"/>
  <c r="V5" i="7"/>
  <c r="V4" i="7"/>
  <c r="W5" i="7"/>
  <c r="W4" i="7"/>
  <c r="W16" i="7" s="1"/>
  <c r="X5" i="7"/>
  <c r="X4" i="7"/>
  <c r="Y5" i="7"/>
  <c r="Y4" i="7"/>
  <c r="Z5" i="7"/>
  <c r="Z4" i="7"/>
  <c r="Z16" i="7" s="1"/>
  <c r="AA5" i="7"/>
  <c r="AA4" i="7"/>
  <c r="AB5" i="7"/>
  <c r="AB4" i="7"/>
  <c r="AB15" i="7" s="1"/>
  <c r="AC5" i="7"/>
  <c r="AC4" i="7"/>
  <c r="AF5" i="7"/>
  <c r="AF4" i="7"/>
  <c r="AF16" i="7" s="1"/>
  <c r="O5" i="5"/>
  <c r="AF5" i="5"/>
  <c r="E54" i="7"/>
  <c r="AD50" i="7"/>
  <c r="AE50" i="7" s="1"/>
  <c r="AF50" i="7" s="1"/>
  <c r="AG50" i="7" s="1"/>
  <c r="AE16" i="7"/>
  <c r="AE15" i="7"/>
  <c r="AD16" i="7"/>
  <c r="AD15" i="7"/>
  <c r="Z15" i="7"/>
  <c r="T15" i="7"/>
  <c r="T16" i="7"/>
  <c r="C58" i="7"/>
  <c r="AC4" i="5"/>
  <c r="AD4" i="5" s="1"/>
  <c r="AE4" i="5" s="1"/>
  <c r="AF4" i="5" s="1"/>
  <c r="AG4" i="5" s="1"/>
  <c r="D5" i="5"/>
  <c r="D58" i="7"/>
  <c r="E5" i="5"/>
  <c r="U5" i="5"/>
  <c r="B5" i="5"/>
  <c r="J5" i="5"/>
  <c r="B10" i="1"/>
  <c r="B9" i="7" s="1"/>
  <c r="D5" i="1"/>
  <c r="H5" i="1"/>
  <c r="L5" i="1"/>
  <c r="P5" i="1"/>
  <c r="T5" i="1"/>
  <c r="X5" i="1"/>
  <c r="AB5" i="1"/>
  <c r="V5" i="5"/>
  <c r="I5" i="5"/>
  <c r="M5" i="5"/>
  <c r="Q5" i="5"/>
  <c r="Y5" i="5"/>
  <c r="AE5" i="5"/>
  <c r="C5" i="5"/>
  <c r="G5" i="5"/>
  <c r="K5" i="5"/>
  <c r="S5" i="5"/>
  <c r="W5" i="5"/>
  <c r="AA5" i="5"/>
  <c r="AB16" i="7" l="1"/>
  <c r="L16" i="7"/>
  <c r="H15" i="7"/>
  <c r="H14" i="7" s="1"/>
  <c r="H19" i="7" s="1"/>
  <c r="AG5" i="7"/>
  <c r="AG15" i="7"/>
  <c r="AG16" i="7"/>
  <c r="W15" i="7"/>
  <c r="W14" i="7" s="1"/>
  <c r="W19" i="7" s="1"/>
  <c r="I15" i="7"/>
  <c r="I14" i="7" s="1"/>
  <c r="I19" i="7" s="1"/>
  <c r="Q16" i="7"/>
  <c r="Q14" i="7" s="1"/>
  <c r="Q19" i="7" s="1"/>
  <c r="Z14" i="7"/>
  <c r="Z19" i="7" s="1"/>
  <c r="AG14" i="7"/>
  <c r="T14" i="7"/>
  <c r="T19" i="7" s="1"/>
  <c r="AF15" i="7"/>
  <c r="AF14" i="7" s="1"/>
  <c r="AF19" i="7" s="1"/>
  <c r="AD14" i="7"/>
  <c r="AD19" i="7" s="1"/>
  <c r="F54" i="7"/>
  <c r="J16" i="7"/>
  <c r="J15" i="7"/>
  <c r="S16" i="7"/>
  <c r="S15" i="7"/>
  <c r="M15" i="7"/>
  <c r="M16" i="7"/>
  <c r="L14" i="7"/>
  <c r="L19" i="7" s="1"/>
  <c r="AB14" i="7"/>
  <c r="AB19" i="7" s="1"/>
  <c r="K16" i="7"/>
  <c r="K15" i="7"/>
  <c r="X15" i="7"/>
  <c r="X16" i="7"/>
  <c r="E15" i="7"/>
  <c r="E16" i="7"/>
  <c r="Y15" i="7"/>
  <c r="Y16" i="7"/>
  <c r="G16" i="7"/>
  <c r="G15" i="7"/>
  <c r="AE14" i="7"/>
  <c r="AE19" i="7" s="1"/>
  <c r="P15" i="7"/>
  <c r="P16" i="7"/>
  <c r="O16" i="7"/>
  <c r="O15" i="7"/>
  <c r="R16" i="7"/>
  <c r="R15" i="7"/>
  <c r="F16" i="7"/>
  <c r="F15" i="7"/>
  <c r="C16" i="7"/>
  <c r="C15" i="7"/>
  <c r="U15" i="7"/>
  <c r="U16" i="7"/>
  <c r="N16" i="7"/>
  <c r="N15" i="7"/>
  <c r="V16" i="7"/>
  <c r="V15" i="7"/>
  <c r="AA16" i="7"/>
  <c r="AA15" i="7"/>
  <c r="AC15" i="7"/>
  <c r="AC16" i="7"/>
  <c r="D15" i="7"/>
  <c r="D16" i="7"/>
  <c r="B6" i="7"/>
  <c r="B4" i="7" s="1"/>
  <c r="B9" i="1"/>
  <c r="AG19" i="7" l="1"/>
  <c r="AG33" i="7"/>
  <c r="AG38" i="7" s="1"/>
  <c r="AG42" i="7" s="1"/>
  <c r="Q33" i="7"/>
  <c r="Q38" i="7" s="1"/>
  <c r="Z33" i="7"/>
  <c r="Z38" i="7" s="1"/>
  <c r="AE33" i="7"/>
  <c r="AE38" i="7" s="1"/>
  <c r="AE42" i="7" s="1"/>
  <c r="AD33" i="7"/>
  <c r="AD38" i="7" s="1"/>
  <c r="AD42" i="7" s="1"/>
  <c r="W33" i="7"/>
  <c r="W38" i="7" s="1"/>
  <c r="T33" i="7"/>
  <c r="T38" i="7" s="1"/>
  <c r="AB33" i="7"/>
  <c r="AB38" i="7" s="1"/>
  <c r="I33" i="7"/>
  <c r="I38" i="7" s="1"/>
  <c r="L33" i="7"/>
  <c r="L38" i="7" s="1"/>
  <c r="H33" i="7"/>
  <c r="H38" i="7" s="1"/>
  <c r="AF33" i="7"/>
  <c r="AF38" i="7" s="1"/>
  <c r="AF42" i="7" s="1"/>
  <c r="G14" i="7"/>
  <c r="G19" i="7" s="1"/>
  <c r="K14" i="7"/>
  <c r="K19" i="7" s="1"/>
  <c r="D14" i="7"/>
  <c r="D19" i="7" s="1"/>
  <c r="P14" i="7"/>
  <c r="P19" i="7" s="1"/>
  <c r="S14" i="7"/>
  <c r="S19" i="7" s="1"/>
  <c r="V14" i="7"/>
  <c r="V19" i="7" s="1"/>
  <c r="F14" i="7"/>
  <c r="F19" i="7" s="1"/>
  <c r="O14" i="7"/>
  <c r="O19" i="7" s="1"/>
  <c r="J14" i="7"/>
  <c r="J19" i="7" s="1"/>
  <c r="G54" i="7"/>
  <c r="Y14" i="7"/>
  <c r="Y19" i="7" s="1"/>
  <c r="X14" i="7"/>
  <c r="X19" i="7" s="1"/>
  <c r="AC14" i="7"/>
  <c r="AC19" i="7" s="1"/>
  <c r="U14" i="7"/>
  <c r="U19" i="7" s="1"/>
  <c r="AA14" i="7"/>
  <c r="AA19" i="7" s="1"/>
  <c r="N14" i="7"/>
  <c r="N19" i="7" s="1"/>
  <c r="C14" i="7"/>
  <c r="C19" i="7" s="1"/>
  <c r="R14" i="7"/>
  <c r="R19" i="7" s="1"/>
  <c r="E14" i="7"/>
  <c r="E19" i="7" s="1"/>
  <c r="M14" i="7"/>
  <c r="M19" i="7" s="1"/>
  <c r="B5" i="1"/>
  <c r="B5" i="7"/>
  <c r="AG44" i="7" l="1"/>
  <c r="AG53" i="7"/>
  <c r="AG51" i="7" s="1"/>
  <c r="AG66" i="7" s="1"/>
  <c r="AD44" i="7"/>
  <c r="AD53" i="7"/>
  <c r="AD51" i="7" s="1"/>
  <c r="AD66" i="7" s="1"/>
  <c r="AF44" i="7"/>
  <c r="AF53" i="7"/>
  <c r="AF51" i="7" s="1"/>
  <c r="AF66" i="7" s="1"/>
  <c r="AE44" i="7"/>
  <c r="AE53" i="7"/>
  <c r="AE51" i="7" s="1"/>
  <c r="AE66" i="7" s="1"/>
  <c r="U33" i="7"/>
  <c r="U38" i="7" s="1"/>
  <c r="K33" i="7"/>
  <c r="K38" i="7" s="1"/>
  <c r="AC33" i="7"/>
  <c r="AC38" i="7" s="1"/>
  <c r="AC42" i="7" s="1"/>
  <c r="S33" i="7"/>
  <c r="S38" i="7" s="1"/>
  <c r="M33" i="7"/>
  <c r="M38" i="7" s="1"/>
  <c r="X33" i="7"/>
  <c r="X38" i="7" s="1"/>
  <c r="P33" i="7"/>
  <c r="P38" i="7" s="1"/>
  <c r="R33" i="7"/>
  <c r="R38" i="7" s="1"/>
  <c r="V33" i="7"/>
  <c r="V38" i="7" s="1"/>
  <c r="J33" i="7"/>
  <c r="J38" i="7" s="1"/>
  <c r="G33" i="7"/>
  <c r="G38" i="7" s="1"/>
  <c r="G42" i="7" s="1"/>
  <c r="N33" i="7"/>
  <c r="N38" i="7" s="1"/>
  <c r="O33" i="7"/>
  <c r="O38" i="7" s="1"/>
  <c r="E33" i="7"/>
  <c r="E38" i="7" s="1"/>
  <c r="E42" i="7" s="1"/>
  <c r="E53" i="7" s="1"/>
  <c r="E51" i="7" s="1"/>
  <c r="E66" i="7" s="1"/>
  <c r="AA33" i="7"/>
  <c r="AA38" i="7" s="1"/>
  <c r="Y33" i="7"/>
  <c r="Y38" i="7" s="1"/>
  <c r="F33" i="7"/>
  <c r="F38" i="7" s="1"/>
  <c r="F42" i="7" s="1"/>
  <c r="D33" i="7"/>
  <c r="D38" i="7" s="1"/>
  <c r="D42" i="7" s="1"/>
  <c r="C33" i="7"/>
  <c r="C38" i="7" s="1"/>
  <c r="C42" i="7" s="1"/>
  <c r="B15" i="7"/>
  <c r="B16" i="7"/>
  <c r="E46" i="7" l="1"/>
  <c r="AG55" i="7"/>
  <c r="AG43" i="7"/>
  <c r="AG46" i="7" s="1"/>
  <c r="F46" i="7"/>
  <c r="F53" i="7"/>
  <c r="F51" i="7" s="1"/>
  <c r="F66" i="7" s="1"/>
  <c r="G53" i="7"/>
  <c r="G51" i="7" s="1"/>
  <c r="G66" i="7" s="1"/>
  <c r="AC53" i="7"/>
  <c r="AC51" i="7" s="1"/>
  <c r="AC66" i="7" s="1"/>
  <c r="D55" i="7"/>
  <c r="D43" i="7"/>
  <c r="D46" i="7" s="1"/>
  <c r="AE55" i="7"/>
  <c r="AE43" i="7"/>
  <c r="AE46" i="7" s="1"/>
  <c r="AF55" i="7"/>
  <c r="AF43" i="7"/>
  <c r="AF46" i="7" s="1"/>
  <c r="D53" i="7"/>
  <c r="D51" i="7" s="1"/>
  <c r="D66" i="7" s="1"/>
  <c r="AD55" i="7"/>
  <c r="AD43" i="7"/>
  <c r="AD46" i="7" s="1"/>
  <c r="C46" i="7"/>
  <c r="C53" i="7"/>
  <c r="C51" i="7" s="1"/>
  <c r="C66" i="7" s="1"/>
  <c r="H54" i="7"/>
  <c r="H42" i="7"/>
  <c r="B14" i="7"/>
  <c r="B19" i="7" s="1"/>
  <c r="B33" i="7" l="1"/>
  <c r="B38" i="7" s="1"/>
  <c r="B42" i="7" s="1"/>
  <c r="G55" i="7"/>
  <c r="G43" i="7"/>
  <c r="G46" i="7" s="1"/>
  <c r="AC55" i="7"/>
  <c r="AC43" i="7"/>
  <c r="AC46" i="7" s="1"/>
  <c r="H55" i="7"/>
  <c r="H43" i="7"/>
  <c r="H46" i="7" s="1"/>
  <c r="I54" i="7"/>
  <c r="I42" i="7"/>
  <c r="H53" i="7"/>
  <c r="H51" i="7" s="1"/>
  <c r="H66" i="7" s="1"/>
  <c r="B46" i="7" l="1"/>
  <c r="B53" i="7"/>
  <c r="I55" i="7"/>
  <c r="I43" i="7"/>
  <c r="I46" i="7" s="1"/>
  <c r="I53" i="7"/>
  <c r="I51" i="7" s="1"/>
  <c r="I66" i="7" s="1"/>
  <c r="J54" i="7"/>
  <c r="J42" i="7"/>
  <c r="J55" i="7" l="1"/>
  <c r="J43" i="7"/>
  <c r="J46" i="7" s="1"/>
  <c r="J53" i="7"/>
  <c r="J51" i="7" s="1"/>
  <c r="J66" i="7" s="1"/>
  <c r="K54" i="7"/>
  <c r="K42" i="7"/>
  <c r="K55" i="7" l="1"/>
  <c r="K43" i="7"/>
  <c r="K46" i="7" s="1"/>
  <c r="K53" i="7"/>
  <c r="K51" i="7" s="1"/>
  <c r="K66" i="7" s="1"/>
  <c r="M54" i="7"/>
  <c r="M42" i="7"/>
  <c r="L54" i="7"/>
  <c r="L42" i="7"/>
  <c r="L55" i="7" l="1"/>
  <c r="L43" i="7"/>
  <c r="M55" i="7"/>
  <c r="M43" i="7"/>
  <c r="M46" i="7" s="1"/>
  <c r="M53" i="7"/>
  <c r="M51" i="7" s="1"/>
  <c r="M66" i="7" s="1"/>
  <c r="L46" i="7"/>
  <c r="L53" i="7"/>
  <c r="L51" i="7" s="1"/>
  <c r="L66" i="7" s="1"/>
  <c r="N54" i="7"/>
  <c r="N42" i="7"/>
  <c r="N55" i="7" l="1"/>
  <c r="N43" i="7"/>
  <c r="N46" i="7" s="1"/>
  <c r="O54" i="7"/>
  <c r="O42" i="7"/>
  <c r="N53" i="7"/>
  <c r="N51" i="7" s="1"/>
  <c r="N66" i="7" s="1"/>
  <c r="O55" i="7" l="1"/>
  <c r="O43" i="7"/>
  <c r="O46" i="7" s="1"/>
  <c r="O53" i="7"/>
  <c r="O51" i="7" s="1"/>
  <c r="O66" i="7" s="1"/>
  <c r="P54" i="7"/>
  <c r="P42" i="7"/>
  <c r="P55" i="7" l="1"/>
  <c r="P43" i="7"/>
  <c r="P46" i="7" s="1"/>
  <c r="Q54" i="7"/>
  <c r="Q42" i="7"/>
  <c r="P53" i="7"/>
  <c r="P51" i="7" s="1"/>
  <c r="P66" i="7" s="1"/>
  <c r="Q55" i="7" l="1"/>
  <c r="Q43" i="7"/>
  <c r="Q46" i="7"/>
  <c r="Q53" i="7"/>
  <c r="Q51" i="7" s="1"/>
  <c r="Q66" i="7" s="1"/>
  <c r="R54" i="7"/>
  <c r="R42" i="7"/>
  <c r="R46" i="7" l="1"/>
  <c r="R53" i="7"/>
  <c r="R51" i="7" s="1"/>
  <c r="R66" i="7" s="1"/>
  <c r="S54" i="7"/>
  <c r="S42" i="7"/>
  <c r="S46" i="7" l="1"/>
  <c r="S53" i="7"/>
  <c r="S51" i="7" s="1"/>
  <c r="S66" i="7" s="1"/>
  <c r="T54" i="7"/>
  <c r="T42" i="7"/>
  <c r="T46" i="7" l="1"/>
  <c r="T53" i="7"/>
  <c r="T51" i="7" s="1"/>
  <c r="T66" i="7" s="1"/>
  <c r="U54" i="7"/>
  <c r="U42" i="7"/>
  <c r="U46" i="7" l="1"/>
  <c r="U53" i="7"/>
  <c r="U51" i="7" s="1"/>
  <c r="U66" i="7" s="1"/>
  <c r="V54" i="7"/>
  <c r="V42" i="7"/>
  <c r="V46" i="7" l="1"/>
  <c r="V53" i="7"/>
  <c r="V51" i="7" s="1"/>
  <c r="V66" i="7" s="1"/>
  <c r="W54" i="7"/>
  <c r="W42" i="7"/>
  <c r="W55" i="7" l="1"/>
  <c r="W43" i="7"/>
  <c r="W46" i="7" s="1"/>
  <c r="W53" i="7"/>
  <c r="W51" i="7" s="1"/>
  <c r="W66" i="7" s="1"/>
  <c r="X54" i="7"/>
  <c r="X42" i="7"/>
  <c r="X55" i="7" l="1"/>
  <c r="X43" i="7"/>
  <c r="X46" i="7" s="1"/>
  <c r="X53" i="7"/>
  <c r="X51" i="7" s="1"/>
  <c r="X66" i="7" s="1"/>
  <c r="Y54" i="7"/>
  <c r="Y42" i="7"/>
  <c r="Y55" i="7" l="1"/>
  <c r="Y43" i="7"/>
  <c r="Y46" i="7" s="1"/>
  <c r="Y53" i="7"/>
  <c r="Y51" i="7" s="1"/>
  <c r="Y66" i="7" s="1"/>
  <c r="Z54" i="7"/>
  <c r="Z42" i="7"/>
  <c r="Z55" i="7" l="1"/>
  <c r="Z43" i="7"/>
  <c r="Z46" i="7"/>
  <c r="Z53" i="7"/>
  <c r="Z51" i="7" s="1"/>
  <c r="Z66" i="7" s="1"/>
  <c r="AA54" i="7"/>
  <c r="AA42" i="7"/>
  <c r="AB54" i="7"/>
  <c r="AB42" i="7"/>
  <c r="AA55" i="7" l="1"/>
  <c r="AA43" i="7"/>
  <c r="AA46" i="7" s="1"/>
  <c r="AB55" i="7"/>
  <c r="AB43" i="7"/>
  <c r="AB46" i="7" s="1"/>
  <c r="AA53" i="7"/>
  <c r="AA51" i="7" s="1"/>
  <c r="AA66" i="7" s="1"/>
  <c r="AB53" i="7"/>
  <c r="AB51" i="7" s="1"/>
  <c r="AB66" i="7" s="1"/>
  <c r="B51" i="7"/>
  <c r="B66" i="7" s="1"/>
</calcChain>
</file>

<file path=xl/sharedStrings.xml><?xml version="1.0" encoding="utf-8"?>
<sst xmlns="http://schemas.openxmlformats.org/spreadsheetml/2006/main" count="255" uniqueCount="145">
  <si>
    <t xml:space="preserve">Quadro 3 - Receitas </t>
  </si>
  <si>
    <t>Total</t>
  </si>
  <si>
    <t>Tarifarias - Tráfego Regular</t>
  </si>
  <si>
    <t>Doméstico</t>
  </si>
  <si>
    <t>Embarque PAX</t>
  </si>
  <si>
    <t>Pouso e Decolagem</t>
  </si>
  <si>
    <t>Permanência</t>
  </si>
  <si>
    <t>Internacional</t>
  </si>
  <si>
    <t>Tarifarias - Tráfego Não Regular</t>
  </si>
  <si>
    <t>Doméstico Excedente</t>
  </si>
  <si>
    <t>Não-Tarifarias</t>
  </si>
  <si>
    <t>Doméstico - Regular</t>
  </si>
  <si>
    <t>Quadro 1 - Demanda</t>
  </si>
  <si>
    <t>Internacional - Regular</t>
  </si>
  <si>
    <t>Doméstico Não Regular</t>
  </si>
  <si>
    <t>Internacional Não Regular</t>
  </si>
  <si>
    <t>Outras</t>
  </si>
  <si>
    <t>Internacional - Não Regular</t>
  </si>
  <si>
    <t>Tarifas - Aeronaves</t>
  </si>
  <si>
    <t>R$</t>
  </si>
  <si>
    <t>Tarifas - Passageiros</t>
  </si>
  <si>
    <t>Tarifas Aplicáveis - Grupo I (Embarque Doméstico)</t>
  </si>
  <si>
    <t>Tarifas Aplicáveis - Grupo I (Conexão Doméstico)</t>
  </si>
  <si>
    <t>TAT ADR - Grupo I</t>
  </si>
  <si>
    <t>TAT APP - Grupo I</t>
  </si>
  <si>
    <t>TAT ADR</t>
  </si>
  <si>
    <t>Faixa PMD (ton)</t>
  </si>
  <si>
    <t>até 1</t>
  </si>
  <si>
    <t>entre 1 e 2</t>
  </si>
  <si>
    <t>entre 2 e 4</t>
  </si>
  <si>
    <t>entre 4 e 6</t>
  </si>
  <si>
    <t>entre 6 e 12</t>
  </si>
  <si>
    <t>entre 12 e 24</t>
  </si>
  <si>
    <t>entre 24 e 48</t>
  </si>
  <si>
    <t>TAT APP</t>
  </si>
  <si>
    <t>PAN</t>
  </si>
  <si>
    <t>Quadro 2 - Tarifas</t>
  </si>
  <si>
    <t>Obs: Preencher apenas as tarifas consideradas</t>
  </si>
  <si>
    <t>Receitas Tarifárias</t>
  </si>
  <si>
    <t>Receitas Não-Tarifárias</t>
  </si>
  <si>
    <t xml:space="preserve">Regime de Apuração de Lucro </t>
  </si>
  <si>
    <t>Real</t>
  </si>
  <si>
    <t xml:space="preserve">Cumulatividade PIS/COFINS </t>
  </si>
  <si>
    <t>Não Cumulativo</t>
  </si>
  <si>
    <t>Tributos Diretos</t>
  </si>
  <si>
    <t>Presumido</t>
  </si>
  <si>
    <t>Base Lucro Presumido - IR</t>
  </si>
  <si>
    <t>Base Lucro Presumido - CSLL</t>
  </si>
  <si>
    <t>Limite para Lucro Presumido</t>
  </si>
  <si>
    <t>IR Base</t>
  </si>
  <si>
    <t>IR Adicional</t>
  </si>
  <si>
    <t>CSLL</t>
  </si>
  <si>
    <t>IR sobre Receitas Financeiras</t>
  </si>
  <si>
    <t>Tributos Indiretos</t>
  </si>
  <si>
    <t>Cumulativo</t>
  </si>
  <si>
    <t>PIS</t>
  </si>
  <si>
    <t>COFINS</t>
  </si>
  <si>
    <t>ISS</t>
  </si>
  <si>
    <t>ICMS</t>
  </si>
  <si>
    <t>CPRB</t>
  </si>
  <si>
    <t>Quadro 4 - Tributação</t>
  </si>
  <si>
    <t>Obra Civil</t>
  </si>
  <si>
    <t>Equipamentos, Veículos e Sistemas</t>
  </si>
  <si>
    <t>Outros</t>
  </si>
  <si>
    <t>Mão de Obra</t>
  </si>
  <si>
    <t>Serviços de Terceiros</t>
  </si>
  <si>
    <t>Materiais de Consumo</t>
  </si>
  <si>
    <t>Taxas e Impostos</t>
  </si>
  <si>
    <t>Seguros e Garantias</t>
  </si>
  <si>
    <t>Outros Custos</t>
  </si>
  <si>
    <t>Receita Bruta</t>
  </si>
  <si>
    <t>Doméstico Regular</t>
  </si>
  <si>
    <t>Internacional Regular</t>
  </si>
  <si>
    <t>Deduções</t>
  </si>
  <si>
    <t>Receita Operacional Líquida</t>
  </si>
  <si>
    <t>Lucro Bruto</t>
  </si>
  <si>
    <t>Demais Itens</t>
  </si>
  <si>
    <t>Outorga Variável (4%)</t>
  </si>
  <si>
    <t>EBITDA</t>
  </si>
  <si>
    <t>EBIT</t>
  </si>
  <si>
    <t>Impostos Diretos</t>
  </si>
  <si>
    <t>IR e CSLL</t>
  </si>
  <si>
    <t>Lucro Líquido</t>
  </si>
  <si>
    <t>Fluxo das Atividades</t>
  </si>
  <si>
    <t>IR E CSLL</t>
  </si>
  <si>
    <t>Variação do Capital de Giro</t>
  </si>
  <si>
    <t>Fluxo dos Investimentos</t>
  </si>
  <si>
    <t>Outorga Fixa</t>
  </si>
  <si>
    <t>Fluxo de Caixa Livre do Projeto</t>
  </si>
  <si>
    <t xml:space="preserve">Quadro 7 - DFC </t>
  </si>
  <si>
    <t>Investimento Total</t>
  </si>
  <si>
    <t>Quadro 5 - Investimentos</t>
  </si>
  <si>
    <t>Custos Operacionais</t>
  </si>
  <si>
    <t>Obs: Preencher apenas os custos considerados</t>
  </si>
  <si>
    <t>Obs: Preencher apenas os investimentos considerados</t>
  </si>
  <si>
    <t>Obs: Preencher apenas os tributos considerados</t>
  </si>
  <si>
    <t>Quadro 7 - DRE</t>
  </si>
  <si>
    <t>Doméstico - Não Regular</t>
  </si>
  <si>
    <t>Passageiros (Embarque+Desembarque)</t>
  </si>
  <si>
    <t>Aeronaves - Tráfego Regular (Pouso+Decolagem)</t>
  </si>
  <si>
    <t>Aeronaves - Tráfego Não Regular (Pouso+Decolagem)</t>
  </si>
  <si>
    <t>Total - ATM Regular</t>
  </si>
  <si>
    <t>Total - ATM Não Regular</t>
  </si>
  <si>
    <t>Faixa Pequeno Porte (4 a 8 assentos)</t>
  </si>
  <si>
    <t>Faixa Médio Porte (9 a 16 assentos)</t>
  </si>
  <si>
    <t>Faixa Grande Porte (17 a 26 assentos)</t>
  </si>
  <si>
    <t>Categoria 2 (Futuro)</t>
  </si>
  <si>
    <t>Categoria 3 (Hoje)</t>
  </si>
  <si>
    <t>Tarifas Aplicáveis - Grupo II (Pouso)</t>
  </si>
  <si>
    <t>Tarifas Aplicáveis - Grupo II (Permanência Manobras)</t>
  </si>
  <si>
    <t>Tarifas Aplicáveis - Grupo II (Permanência Estadia)</t>
  </si>
  <si>
    <t>OUTRAS TARIFAS CONSIDERADAS</t>
  </si>
  <si>
    <t>Parque de Abastecimento Aeroportuário PAA</t>
  </si>
  <si>
    <t>Medida</t>
  </si>
  <si>
    <t>Locação de Espaço Físico</t>
  </si>
  <si>
    <t>(valor / mês / m²)</t>
  </si>
  <si>
    <t>(valor / litro)</t>
  </si>
  <si>
    <t>Mais de 6 até 12 t</t>
  </si>
  <si>
    <t>Mais de 12 até 24 t</t>
  </si>
  <si>
    <t>Comerciais (Locação Espaço Físico)</t>
  </si>
  <si>
    <t>Parque de Abastecimento Aeroportuário (PAA)</t>
  </si>
  <si>
    <t>Estadia</t>
  </si>
  <si>
    <t xml:space="preserve">  Energia</t>
  </si>
  <si>
    <t xml:space="preserve">  Água / Esgoto / Lixo</t>
  </si>
  <si>
    <t>Itens ambientais</t>
  </si>
  <si>
    <t>Outorga Variavel</t>
  </si>
  <si>
    <t>Outros - Outorga Fixa</t>
  </si>
  <si>
    <t>TIR aa</t>
  </si>
  <si>
    <t>PIS/COFINS (1,65% + 7,65%)</t>
  </si>
  <si>
    <t>ISS (2,5%)</t>
  </si>
  <si>
    <t>-</t>
  </si>
  <si>
    <t>Amortização / Depreciação</t>
  </si>
  <si>
    <t xml:space="preserve">Receita Bruta </t>
  </si>
  <si>
    <t>não cumulativo</t>
  </si>
  <si>
    <t>Locação</t>
  </si>
  <si>
    <t xml:space="preserve">Ajustes de Não Conformidades </t>
  </si>
  <si>
    <t>Construção primeira fase Novo TPS Definitivo (com cerca de 2200m²);  + drenagem + obras complementares</t>
  </si>
  <si>
    <t>Remoção/desmonte da Antena de NDB.</t>
  </si>
  <si>
    <t>Obras complementares e drenagem</t>
  </si>
  <si>
    <t xml:space="preserve">Construção estacionamento descoberto </t>
  </si>
  <si>
    <t xml:space="preserve">Construção fase final do novo TPS </t>
  </si>
  <si>
    <t xml:space="preserve">Área de Eqto de rampa </t>
  </si>
  <si>
    <t>Construção SESCINC de 500m² e da via acesso ao SESCINC definitivo (cerca de 1800m²);</t>
  </si>
  <si>
    <t>Aquisição de um Carro de Combate a Incêndio;</t>
  </si>
  <si>
    <t xml:space="preserve">Aquisição de três pórticos de inspeção (Raio-X);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</si>
</sst>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(* #,##0_);_(* \(#,##0\);_(* &quot;-&quot;??_);_(@_)"/>
    <numFmt numFmtId="166" formatCode="0_ ;\-0\ "/>
    <numFmt numFmtId="167" formatCode="#,##0_ ;\-#,##0\ "/>
    <numFmt numFmtId="168" formatCode="0.000000%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rgb="FF0033CC"/>
      <name val="Calibri"/>
      <family val="2"/>
      <scheme val="minor"/>
    </font>
    <font>
      <b/>
      <sz val="11"/>
      <color indexed="23"/>
      <name val="Calibri"/>
      <family val="2"/>
      <scheme val="minor"/>
    </font>
    <font>
      <b/>
      <sz val="11"/>
      <color rgb="FFF07D1B"/>
      <name val="Calibri"/>
      <family val="2"/>
      <scheme val="minor"/>
    </font>
    <font>
      <sz val="11"/>
      <color rgb="FFF07D1B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 tint="-4.9989318521683403E-2"/>
      <name val="Calibri"/>
      <family val="2"/>
      <scheme val="minor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6"/>
      <name val="Calibri"/>
      <family val="2"/>
    </font>
    <font>
      <i/>
      <sz val="11"/>
      <name val="Calibri"/>
      <family val="2"/>
      <scheme val="minor"/>
    </font>
    <font>
      <b/>
      <sz val="10"/>
      <name val="Calibri"/>
      <family val="2"/>
    </font>
    <font>
      <i/>
      <sz val="10"/>
      <color rgb="FF000000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7D1B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56">
    <xf numFmtId="0" fontId="0" fillId="0" borderId="0" xfId="0"/>
    <xf numFmtId="3" fontId="2" fillId="4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3" fontId="10" fillId="0" borderId="0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13" fillId="0" borderId="0" xfId="2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0" fontId="14" fillId="0" borderId="0" xfId="2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5" fillId="6" borderId="3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18" fillId="4" borderId="0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5" fontId="20" fillId="2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18" fillId="2" borderId="0" xfId="0" quotePrefix="1" applyFont="1" applyFill="1" applyBorder="1" applyAlignment="1">
      <alignment horizontal="center" vertical="center"/>
    </xf>
    <xf numFmtId="9" fontId="18" fillId="2" borderId="0" xfId="2" applyFont="1" applyFill="1" applyBorder="1" applyAlignment="1">
      <alignment horizontal="center" vertical="center"/>
    </xf>
    <xf numFmtId="0" fontId="19" fillId="2" borderId="0" xfId="0" quotePrefix="1" applyFont="1" applyFill="1" applyBorder="1" applyAlignment="1">
      <alignment horizontal="center" vertical="center"/>
    </xf>
    <xf numFmtId="10" fontId="18" fillId="2" borderId="0" xfId="2" applyNumberFormat="1" applyFont="1" applyFill="1" applyBorder="1" applyAlignment="1">
      <alignment horizontal="center" vertical="center"/>
    </xf>
    <xf numFmtId="0" fontId="0" fillId="5" borderId="0" xfId="0" applyFill="1"/>
    <xf numFmtId="0" fontId="1" fillId="5" borderId="5" xfId="0" applyFont="1" applyFill="1" applyBorder="1"/>
    <xf numFmtId="0" fontId="1" fillId="5" borderId="6" xfId="0" applyFont="1" applyFill="1" applyBorder="1"/>
    <xf numFmtId="0" fontId="8" fillId="0" borderId="3" xfId="0" applyFont="1" applyBorder="1"/>
    <xf numFmtId="1" fontId="7" fillId="2" borderId="1" xfId="0" applyNumberFormat="1" applyFont="1" applyFill="1" applyBorder="1" applyAlignment="1">
      <alignment horizontal="center" vertical="center"/>
    </xf>
    <xf numFmtId="0" fontId="0" fillId="5" borderId="7" xfId="0" applyFill="1" applyBorder="1"/>
    <xf numFmtId="0" fontId="0" fillId="5" borderId="6" xfId="0" applyFill="1" applyBorder="1"/>
    <xf numFmtId="1" fontId="7" fillId="2" borderId="9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indent="1"/>
    </xf>
    <xf numFmtId="3" fontId="6" fillId="0" borderId="4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indent="3"/>
    </xf>
    <xf numFmtId="3" fontId="3" fillId="0" borderId="4" xfId="2" applyNumberFormat="1" applyFont="1" applyFill="1" applyBorder="1" applyAlignment="1">
      <alignment horizontal="center" vertical="center"/>
    </xf>
    <xf numFmtId="164" fontId="3" fillId="0" borderId="4" xfId="2" applyNumberFormat="1" applyFont="1" applyFill="1" applyBorder="1" applyAlignment="1">
      <alignment horizontal="center" vertical="center"/>
    </xf>
    <xf numFmtId="3" fontId="6" fillId="0" borderId="11" xfId="1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3" fontId="14" fillId="0" borderId="4" xfId="1" applyNumberFormat="1" applyFont="1" applyFill="1" applyBorder="1" applyAlignment="1">
      <alignment horizontal="center" vertical="center"/>
    </xf>
    <xf numFmtId="3" fontId="12" fillId="0" borderId="13" xfId="1" applyNumberFormat="1" applyFont="1" applyFill="1" applyBorder="1" applyAlignment="1">
      <alignment horizontal="center" vertical="center"/>
    </xf>
    <xf numFmtId="3" fontId="6" fillId="0" borderId="13" xfId="2" applyNumberFormat="1" applyFont="1" applyFill="1" applyBorder="1" applyAlignment="1">
      <alignment horizontal="center" vertical="center"/>
    </xf>
    <xf numFmtId="3" fontId="6" fillId="0" borderId="14" xfId="2" applyNumberFormat="1" applyFont="1" applyFill="1" applyBorder="1" applyAlignment="1">
      <alignment horizontal="center" vertical="center"/>
    </xf>
    <xf numFmtId="0" fontId="1" fillId="5" borderId="7" xfId="0" applyFont="1" applyFill="1" applyBorder="1"/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Fill="1" applyBorder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10" fontId="18" fillId="2" borderId="13" xfId="2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 indent="1"/>
    </xf>
    <xf numFmtId="0" fontId="14" fillId="4" borderId="3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26" fillId="8" borderId="4" xfId="0" applyFont="1" applyFill="1" applyBorder="1" applyAlignment="1">
      <alignment vertical="center"/>
    </xf>
    <xf numFmtId="38" fontId="26" fillId="8" borderId="0" xfId="0" applyNumberFormat="1" applyFont="1" applyFill="1" applyBorder="1" applyAlignment="1">
      <alignment vertical="center"/>
    </xf>
    <xf numFmtId="38" fontId="26" fillId="8" borderId="4" xfId="0" applyNumberFormat="1" applyFont="1" applyFill="1" applyBorder="1" applyAlignment="1">
      <alignment vertical="center"/>
    </xf>
    <xf numFmtId="0" fontId="28" fillId="8" borderId="3" xfId="0" applyFont="1" applyFill="1" applyBorder="1" applyAlignment="1">
      <alignment horizontal="left" vertical="center" indent="1"/>
    </xf>
    <xf numFmtId="38" fontId="28" fillId="8" borderId="0" xfId="0" applyNumberFormat="1" applyFont="1" applyFill="1" applyBorder="1" applyAlignment="1">
      <alignment vertical="center"/>
    </xf>
    <xf numFmtId="38" fontId="28" fillId="8" borderId="4" xfId="0" applyNumberFormat="1" applyFont="1" applyFill="1" applyBorder="1" applyAlignment="1">
      <alignment vertical="center"/>
    </xf>
    <xf numFmtId="38" fontId="26" fillId="0" borderId="0" xfId="0" applyNumberFormat="1" applyFont="1" applyFill="1" applyBorder="1" applyAlignment="1">
      <alignment vertical="center"/>
    </xf>
    <xf numFmtId="38" fontId="26" fillId="0" borderId="4" xfId="0" applyNumberFormat="1" applyFont="1" applyFill="1" applyBorder="1" applyAlignment="1">
      <alignment vertical="center"/>
    </xf>
    <xf numFmtId="38" fontId="28" fillId="0" borderId="0" xfId="0" applyNumberFormat="1" applyFont="1" applyFill="1" applyBorder="1" applyAlignment="1">
      <alignment vertical="center"/>
    </xf>
    <xf numFmtId="38" fontId="28" fillId="0" borderId="4" xfId="0" applyNumberFormat="1" applyFont="1" applyFill="1" applyBorder="1" applyAlignment="1">
      <alignment vertical="center"/>
    </xf>
    <xf numFmtId="0" fontId="26" fillId="8" borderId="3" xfId="0" applyFont="1" applyFill="1" applyBorder="1" applyAlignment="1">
      <alignment horizontal="left" vertical="center" indent="1"/>
    </xf>
    <xf numFmtId="38" fontId="29" fillId="0" borderId="0" xfId="0" applyNumberFormat="1" applyFont="1" applyFill="1" applyBorder="1" applyAlignment="1">
      <alignment vertical="center"/>
    </xf>
    <xf numFmtId="38" fontId="29" fillId="0" borderId="4" xfId="0" applyNumberFormat="1" applyFont="1" applyFill="1" applyBorder="1" applyAlignment="1">
      <alignment vertical="center"/>
    </xf>
    <xf numFmtId="10" fontId="26" fillId="8" borderId="0" xfId="2" applyNumberFormat="1" applyFont="1" applyFill="1" applyBorder="1" applyAlignment="1">
      <alignment vertical="center"/>
    </xf>
    <xf numFmtId="10" fontId="26" fillId="8" borderId="4" xfId="2" applyNumberFormat="1" applyFont="1" applyFill="1" applyBorder="1" applyAlignment="1">
      <alignment vertical="center"/>
    </xf>
    <xf numFmtId="0" fontId="28" fillId="0" borderId="3" xfId="0" applyFont="1" applyFill="1" applyBorder="1" applyAlignment="1">
      <alignment horizontal="left" vertical="center" indent="1"/>
    </xf>
    <xf numFmtId="167" fontId="26" fillId="0" borderId="0" xfId="0" applyNumberFormat="1" applyFont="1" applyFill="1" applyBorder="1" applyAlignment="1">
      <alignment vertical="center"/>
    </xf>
    <xf numFmtId="167" fontId="26" fillId="0" borderId="4" xfId="0" applyNumberFormat="1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center" indent="1"/>
    </xf>
    <xf numFmtId="0" fontId="30" fillId="0" borderId="3" xfId="0" applyFont="1" applyBorder="1" applyAlignment="1">
      <alignment vertical="center"/>
    </xf>
    <xf numFmtId="38" fontId="30" fillId="0" borderId="0" xfId="0" applyNumberFormat="1" applyFont="1" applyBorder="1" applyAlignment="1">
      <alignment vertical="center"/>
    </xf>
    <xf numFmtId="38" fontId="30" fillId="0" borderId="4" xfId="0" applyNumberFormat="1" applyFont="1" applyBorder="1" applyAlignment="1">
      <alignment vertical="center"/>
    </xf>
    <xf numFmtId="38" fontId="30" fillId="0" borderId="3" xfId="0" applyNumberFormat="1" applyFont="1" applyBorder="1" applyAlignment="1">
      <alignment vertical="center"/>
    </xf>
    <xf numFmtId="38" fontId="26" fillId="0" borderId="0" xfId="0" applyNumberFormat="1" applyFont="1" applyBorder="1" applyAlignment="1">
      <alignment vertical="center"/>
    </xf>
    <xf numFmtId="168" fontId="26" fillId="0" borderId="0" xfId="2" applyNumberFormat="1" applyFont="1" applyBorder="1" applyAlignment="1">
      <alignment vertical="center"/>
    </xf>
    <xf numFmtId="10" fontId="30" fillId="0" borderId="0" xfId="2" applyNumberFormat="1" applyFont="1" applyBorder="1" applyAlignment="1">
      <alignment vertical="center"/>
    </xf>
    <xf numFmtId="10" fontId="30" fillId="0" borderId="4" xfId="2" applyNumberFormat="1" applyFont="1" applyBorder="1" applyAlignment="1">
      <alignment vertical="center"/>
    </xf>
    <xf numFmtId="0" fontId="31" fillId="5" borderId="7" xfId="0" applyFont="1" applyFill="1" applyBorder="1" applyAlignment="1">
      <alignment vertical="center"/>
    </xf>
    <xf numFmtId="0" fontId="31" fillId="5" borderId="6" xfId="0" applyFont="1" applyFill="1" applyBorder="1" applyAlignment="1">
      <alignment vertical="center"/>
    </xf>
    <xf numFmtId="0" fontId="14" fillId="5" borderId="0" xfId="0" applyFont="1" applyFill="1"/>
    <xf numFmtId="0" fontId="28" fillId="5" borderId="5" xfId="0" applyFont="1" applyFill="1" applyBorder="1" applyAlignment="1">
      <alignment horizontal="left" vertical="center"/>
    </xf>
    <xf numFmtId="0" fontId="31" fillId="6" borderId="0" xfId="0" applyFont="1" applyFill="1" applyBorder="1" applyAlignment="1">
      <alignment vertical="center"/>
    </xf>
    <xf numFmtId="0" fontId="31" fillId="6" borderId="4" xfId="0" applyFont="1" applyFill="1" applyBorder="1" applyAlignment="1">
      <alignment vertical="center"/>
    </xf>
    <xf numFmtId="0" fontId="14" fillId="6" borderId="0" xfId="0" applyFont="1" applyFill="1"/>
    <xf numFmtId="0" fontId="28" fillId="2" borderId="0" xfId="0" applyFont="1" applyFill="1" applyBorder="1" applyAlignment="1">
      <alignment horizontal="right"/>
    </xf>
    <xf numFmtId="0" fontId="28" fillId="2" borderId="4" xfId="0" applyFont="1" applyFill="1" applyBorder="1" applyAlignment="1">
      <alignment horizontal="right"/>
    </xf>
    <xf numFmtId="0" fontId="14" fillId="2" borderId="0" xfId="0" applyFont="1" applyFill="1"/>
    <xf numFmtId="0" fontId="28" fillId="4" borderId="3" xfId="0" applyFont="1" applyFill="1" applyBorder="1" applyAlignment="1">
      <alignment vertical="center"/>
    </xf>
    <xf numFmtId="38" fontId="28" fillId="4" borderId="0" xfId="0" applyNumberFormat="1" applyFont="1" applyFill="1" applyBorder="1" applyAlignment="1">
      <alignment vertical="center"/>
    </xf>
    <xf numFmtId="0" fontId="30" fillId="8" borderId="3" xfId="0" applyFont="1" applyFill="1" applyBorder="1" applyAlignment="1">
      <alignment horizontal="left" vertical="center" indent="2"/>
    </xf>
    <xf numFmtId="0" fontId="30" fillId="8" borderId="3" xfId="0" applyFont="1" applyFill="1" applyBorder="1" applyAlignment="1">
      <alignment horizontal="left" vertical="center" indent="1"/>
    </xf>
    <xf numFmtId="38" fontId="28" fillId="4" borderId="4" xfId="0" applyNumberFormat="1" applyFont="1" applyFill="1" applyBorder="1" applyAlignment="1">
      <alignment vertical="center"/>
    </xf>
    <xf numFmtId="164" fontId="32" fillId="2" borderId="3" xfId="2" applyNumberFormat="1" applyFont="1" applyFill="1" applyBorder="1" applyAlignment="1">
      <alignment horizontal="center" vertical="center"/>
    </xf>
    <xf numFmtId="168" fontId="26" fillId="0" borderId="4" xfId="2" applyNumberFormat="1" applyFont="1" applyBorder="1" applyAlignment="1">
      <alignment vertical="center"/>
    </xf>
    <xf numFmtId="0" fontId="28" fillId="4" borderId="12" xfId="0" applyFont="1" applyFill="1" applyBorder="1" applyAlignment="1">
      <alignment vertical="center"/>
    </xf>
    <xf numFmtId="38" fontId="28" fillId="4" borderId="13" xfId="0" applyNumberFormat="1" applyFont="1" applyFill="1" applyBorder="1" applyAlignment="1">
      <alignment vertical="center"/>
    </xf>
    <xf numFmtId="38" fontId="28" fillId="4" borderId="14" xfId="0" applyNumberFormat="1" applyFont="1" applyFill="1" applyBorder="1" applyAlignment="1">
      <alignment vertical="center"/>
    </xf>
    <xf numFmtId="0" fontId="0" fillId="0" borderId="3" xfId="0" applyFont="1" applyBorder="1"/>
    <xf numFmtId="0" fontId="1" fillId="0" borderId="3" xfId="0" applyFont="1" applyBorder="1"/>
    <xf numFmtId="0" fontId="0" fillId="0" borderId="3" xfId="0" applyBorder="1" applyAlignment="1">
      <alignment horizontal="left" indent="1"/>
    </xf>
    <xf numFmtId="0" fontId="25" fillId="6" borderId="0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right"/>
    </xf>
    <xf numFmtId="0" fontId="0" fillId="6" borderId="0" xfId="0" applyFill="1"/>
    <xf numFmtId="0" fontId="33" fillId="2" borderId="3" xfId="0" applyFont="1" applyFill="1" applyBorder="1" applyAlignment="1">
      <alignment vertical="center"/>
    </xf>
    <xf numFmtId="0" fontId="33" fillId="2" borderId="0" xfId="0" applyFont="1" applyFill="1" applyBorder="1" applyAlignment="1">
      <alignment horizontal="right" vertical="center"/>
    </xf>
    <xf numFmtId="0" fontId="28" fillId="2" borderId="0" xfId="0" applyFont="1" applyFill="1" applyBorder="1" applyAlignment="1">
      <alignment vertical="center"/>
    </xf>
    <xf numFmtId="0" fontId="24" fillId="6" borderId="4" xfId="0" applyFont="1" applyFill="1" applyBorder="1" applyAlignment="1">
      <alignment horizontal="right"/>
    </xf>
    <xf numFmtId="0" fontId="28" fillId="6" borderId="0" xfId="0" applyFont="1" applyFill="1" applyBorder="1" applyAlignment="1">
      <alignment vertical="center"/>
    </xf>
    <xf numFmtId="38" fontId="27" fillId="6" borderId="0" xfId="0" applyNumberFormat="1" applyFont="1" applyFill="1" applyBorder="1" applyAlignment="1">
      <alignment vertical="center"/>
    </xf>
    <xf numFmtId="0" fontId="0" fillId="6" borderId="0" xfId="0" applyFill="1" applyBorder="1"/>
    <xf numFmtId="3" fontId="0" fillId="6" borderId="0" xfId="0" applyNumberFormat="1" applyFill="1" applyBorder="1"/>
    <xf numFmtId="38" fontId="0" fillId="6" borderId="0" xfId="0" applyNumberFormat="1" applyFill="1" applyBorder="1"/>
    <xf numFmtId="3" fontId="1" fillId="6" borderId="0" xfId="0" applyNumberFormat="1" applyFont="1" applyFill="1" applyBorder="1"/>
    <xf numFmtId="0" fontId="2" fillId="5" borderId="5" xfId="0" applyFont="1" applyFill="1" applyBorder="1" applyAlignment="1">
      <alignment vertical="center"/>
    </xf>
    <xf numFmtId="3" fontId="2" fillId="5" borderId="7" xfId="0" applyNumberFormat="1" applyFont="1" applyFill="1" applyBorder="1" applyAlignment="1">
      <alignment horizontal="center" wrapText="1"/>
    </xf>
    <xf numFmtId="0" fontId="14" fillId="5" borderId="6" xfId="0" applyFont="1" applyFill="1" applyBorder="1"/>
    <xf numFmtId="0" fontId="1" fillId="2" borderId="3" xfId="0" applyFont="1" applyFill="1" applyBorder="1" applyAlignment="1">
      <alignment horizontal="left" vertical="center" indent="1"/>
    </xf>
    <xf numFmtId="1" fontId="1" fillId="2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indent="1"/>
    </xf>
    <xf numFmtId="3" fontId="1" fillId="0" borderId="13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2" fillId="5" borderId="6" xfId="0" applyNumberFormat="1" applyFont="1" applyFill="1" applyBorder="1" applyAlignment="1">
      <alignment horizontal="center" wrapText="1"/>
    </xf>
    <xf numFmtId="166" fontId="23" fillId="0" borderId="0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center"/>
    </xf>
    <xf numFmtId="166" fontId="23" fillId="0" borderId="4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/>
    </xf>
    <xf numFmtId="0" fontId="2" fillId="7" borderId="5" xfId="0" applyFont="1" applyFill="1" applyBorder="1"/>
    <xf numFmtId="0" fontId="25" fillId="7" borderId="7" xfId="0" applyFont="1" applyFill="1" applyBorder="1" applyAlignment="1">
      <alignment horizontal="center"/>
    </xf>
    <xf numFmtId="0" fontId="24" fillId="7" borderId="7" xfId="0" applyFont="1" applyFill="1" applyBorder="1" applyAlignment="1">
      <alignment horizontal="right"/>
    </xf>
    <xf numFmtId="0" fontId="24" fillId="7" borderId="6" xfId="0" applyFont="1" applyFill="1" applyBorder="1" applyAlignment="1">
      <alignment horizontal="right"/>
    </xf>
    <xf numFmtId="0" fontId="28" fillId="2" borderId="4" xfId="0" applyFont="1" applyFill="1" applyBorder="1" applyAlignment="1">
      <alignment vertical="center"/>
    </xf>
    <xf numFmtId="164" fontId="32" fillId="6" borderId="3" xfId="2" applyNumberFormat="1" applyFont="1" applyFill="1" applyBorder="1" applyAlignment="1">
      <alignment horizontal="center" vertical="center"/>
    </xf>
    <xf numFmtId="38" fontId="28" fillId="4" borderId="0" xfId="0" applyNumberFormat="1" applyFont="1" applyFill="1" applyBorder="1" applyAlignment="1">
      <alignment horizontal="right" vertical="center"/>
    </xf>
    <xf numFmtId="38" fontId="28" fillId="4" borderId="4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8" fontId="0" fillId="0" borderId="0" xfId="0" applyNumberFormat="1" applyBorder="1" applyAlignment="1">
      <alignment horizontal="right"/>
    </xf>
    <xf numFmtId="38" fontId="0" fillId="0" borderId="4" xfId="0" applyNumberForma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8" fontId="28" fillId="4" borderId="13" xfId="0" applyNumberFormat="1" applyFont="1" applyFill="1" applyBorder="1" applyAlignment="1">
      <alignment horizontal="right" vertical="center"/>
    </xf>
    <xf numFmtId="38" fontId="28" fillId="4" borderId="14" xfId="0" applyNumberFormat="1" applyFont="1" applyFill="1" applyBorder="1" applyAlignment="1">
      <alignment horizontal="right" vertical="center"/>
    </xf>
    <xf numFmtId="0" fontId="7" fillId="6" borderId="0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14" fillId="6" borderId="3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vertical="center"/>
    </xf>
    <xf numFmtId="0" fontId="7" fillId="6" borderId="3" xfId="0" applyFont="1" applyFill="1" applyBorder="1" applyAlignment="1">
      <alignment horizontal="left" vertical="center"/>
    </xf>
    <xf numFmtId="0" fontId="7" fillId="6" borderId="12" xfId="0" applyFont="1" applyFill="1" applyBorder="1" applyAlignment="1">
      <alignment horizontal="left" vertical="center"/>
    </xf>
    <xf numFmtId="3" fontId="2" fillId="6" borderId="0" xfId="0" applyNumberFormat="1" applyFont="1" applyFill="1" applyBorder="1" applyAlignment="1">
      <alignment horizontal="center"/>
    </xf>
    <xf numFmtId="3" fontId="2" fillId="6" borderId="0" xfId="0" applyNumberFormat="1" applyFont="1" applyFill="1" applyBorder="1" applyAlignment="1">
      <alignment horizontal="center" wrapText="1"/>
    </xf>
    <xf numFmtId="0" fontId="14" fillId="6" borderId="4" xfId="0" applyFont="1" applyFill="1" applyBorder="1"/>
    <xf numFmtId="0" fontId="32" fillId="6" borderId="3" xfId="0" applyFont="1" applyFill="1" applyBorder="1" applyAlignment="1">
      <alignment horizontal="center" vertical="center"/>
    </xf>
    <xf numFmtId="3" fontId="2" fillId="6" borderId="4" xfId="0" applyNumberFormat="1" applyFont="1" applyFill="1" applyBorder="1" applyAlignment="1">
      <alignment horizontal="center" wrapText="1"/>
    </xf>
    <xf numFmtId="0" fontId="0" fillId="4" borderId="15" xfId="0" applyFill="1" applyBorder="1"/>
    <xf numFmtId="0" fontId="14" fillId="5" borderId="3" xfId="0" applyFont="1" applyFill="1" applyBorder="1" applyAlignment="1">
      <alignment horizontal="left" vertical="center"/>
    </xf>
    <xf numFmtId="3" fontId="2" fillId="5" borderId="7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3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indent="2"/>
    </xf>
    <xf numFmtId="0" fontId="0" fillId="0" borderId="12" xfId="0" applyFont="1" applyFill="1" applyBorder="1" applyAlignment="1">
      <alignment horizontal="left" vertical="center" indent="2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/>
    <xf numFmtId="0" fontId="1" fillId="6" borderId="4" xfId="0" applyFont="1" applyFill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0" borderId="0" xfId="0" applyFill="1"/>
    <xf numFmtId="3" fontId="3" fillId="0" borderId="0" xfId="1" applyNumberFormat="1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5" borderId="6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/>
    </xf>
    <xf numFmtId="2" fontId="14" fillId="6" borderId="4" xfId="0" applyNumberFormat="1" applyFont="1" applyFill="1" applyBorder="1" applyAlignment="1">
      <alignment horizontal="center" vertical="center"/>
    </xf>
    <xf numFmtId="2" fontId="1" fillId="6" borderId="0" xfId="0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 indent="5"/>
    </xf>
    <xf numFmtId="3" fontId="14" fillId="0" borderId="0" xfId="0" applyNumberFormat="1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center" wrapText="1" indent="7"/>
    </xf>
    <xf numFmtId="0" fontId="3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indent="1"/>
    </xf>
    <xf numFmtId="3" fontId="0" fillId="0" borderId="0" xfId="0" applyNumberFormat="1"/>
    <xf numFmtId="0" fontId="35" fillId="6" borderId="0" xfId="0" applyFont="1" applyFill="1" applyAlignment="1">
      <alignment horizontal="left"/>
    </xf>
    <xf numFmtId="0" fontId="31" fillId="5" borderId="0" xfId="0" applyFont="1" applyFill="1" applyBorder="1" applyAlignment="1">
      <alignment vertical="center"/>
    </xf>
    <xf numFmtId="10" fontId="0" fillId="4" borderId="16" xfId="0" applyNumberFormat="1" applyFill="1" applyBorder="1"/>
    <xf numFmtId="0" fontId="0" fillId="6" borderId="3" xfId="0" applyFill="1" applyBorder="1"/>
    <xf numFmtId="0" fontId="28" fillId="6" borderId="3" xfId="0" applyFont="1" applyFill="1" applyBorder="1" applyAlignment="1">
      <alignment horizontal="left" vertical="center" indent="1"/>
    </xf>
    <xf numFmtId="0" fontId="35" fillId="6" borderId="0" xfId="0" applyFont="1" applyFill="1" applyAlignment="1">
      <alignment horizontal="left" wrapText="1"/>
    </xf>
    <xf numFmtId="0" fontId="8" fillId="6" borderId="3" xfId="0" applyFont="1" applyFill="1" applyBorder="1" applyAlignment="1">
      <alignment horizontal="left" vertical="center" indent="1"/>
    </xf>
    <xf numFmtId="0" fontId="1" fillId="6" borderId="3" xfId="0" applyFont="1" applyFill="1" applyBorder="1" applyAlignment="1">
      <alignment horizontal="left" vertical="center" wrapText="1"/>
    </xf>
    <xf numFmtId="0" fontId="26" fillId="6" borderId="3" xfId="0" applyFont="1" applyFill="1" applyBorder="1" applyAlignment="1">
      <alignment horizontal="left" vertical="center" indent="2"/>
    </xf>
    <xf numFmtId="0" fontId="18" fillId="2" borderId="4" xfId="0" quotePrefix="1" applyFont="1" applyFill="1" applyBorder="1" applyAlignment="1">
      <alignment horizontal="center" vertical="center"/>
    </xf>
    <xf numFmtId="0" fontId="19" fillId="2" borderId="4" xfId="0" quotePrefix="1" applyFont="1" applyFill="1" applyBorder="1" applyAlignment="1">
      <alignment horizontal="center" vertical="center"/>
    </xf>
    <xf numFmtId="9" fontId="18" fillId="2" borderId="4" xfId="2" applyFont="1" applyFill="1" applyBorder="1" applyAlignment="1">
      <alignment horizontal="center" vertical="center"/>
    </xf>
    <xf numFmtId="10" fontId="18" fillId="2" borderId="4" xfId="2" applyNumberFormat="1" applyFont="1" applyFill="1" applyBorder="1" applyAlignment="1">
      <alignment horizontal="center" vertical="center"/>
    </xf>
    <xf numFmtId="10" fontId="18" fillId="2" borderId="14" xfId="2" applyNumberFormat="1" applyFont="1" applyFill="1" applyBorder="1" applyAlignment="1">
      <alignment horizontal="center" vertical="center"/>
    </xf>
    <xf numFmtId="37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37" fontId="2" fillId="4" borderId="0" xfId="0" applyNumberFormat="1" applyFont="1" applyFill="1" applyBorder="1" applyAlignment="1">
      <alignment horizontal="center" vertical="center"/>
    </xf>
    <xf numFmtId="37" fontId="2" fillId="4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Porcentagem 3" xfId="2" xr:uid="{00000000-0005-0000-0000-000001000000}"/>
    <cellStyle name="Vírgula 4" xfId="1" xr:uid="{00000000-0005-0000-0000-000002000000}"/>
  </cellStyles>
  <dxfs count="7">
    <dxf>
      <numFmt numFmtId="169" formatCode="&quot;Ano &quot;0"/>
    </dxf>
    <dxf>
      <numFmt numFmtId="169" formatCode="&quot;Ano &quot;0"/>
    </dxf>
    <dxf>
      <numFmt numFmtId="169" formatCode="&quot;Ano &quot;0"/>
    </dxf>
    <dxf>
      <numFmt numFmtId="169" formatCode="&quot;Ano &quot;0"/>
    </dxf>
    <dxf>
      <numFmt numFmtId="169" formatCode="&quot;Ano &quot;0"/>
    </dxf>
    <dxf>
      <font>
        <b/>
        <i val="0"/>
        <color theme="4" tint="-0.499984740745262"/>
      </font>
    </dxf>
    <dxf>
      <font>
        <b/>
        <i val="0"/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"/>
  <sheetViews>
    <sheetView showGridLines="0" workbookViewId="0">
      <selection activeCell="A22" sqref="A22"/>
    </sheetView>
  </sheetViews>
  <sheetFormatPr defaultRowHeight="15" x14ac:dyDescent="0.25"/>
  <cols>
    <col min="1" max="1" width="48.85546875" customWidth="1"/>
    <col min="2" max="33" width="11.85546875" customWidth="1"/>
  </cols>
  <sheetData>
    <row r="1" spans="1:33" x14ac:dyDescent="0.25">
      <c r="A1" s="29" t="s">
        <v>12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4"/>
    </row>
    <row r="2" spans="1:33" x14ac:dyDescent="0.25">
      <c r="A2" s="55" t="s">
        <v>98</v>
      </c>
      <c r="B2" s="32">
        <v>1</v>
      </c>
      <c r="C2" s="32">
        <f>B2+1</f>
        <v>2</v>
      </c>
      <c r="D2" s="32">
        <f t="shared" ref="D2:AB2" si="0">C2+1</f>
        <v>3</v>
      </c>
      <c r="E2" s="32">
        <f t="shared" si="0"/>
        <v>4</v>
      </c>
      <c r="F2" s="32">
        <f t="shared" si="0"/>
        <v>5</v>
      </c>
      <c r="G2" s="32">
        <f t="shared" si="0"/>
        <v>6</v>
      </c>
      <c r="H2" s="32">
        <f t="shared" si="0"/>
        <v>7</v>
      </c>
      <c r="I2" s="32">
        <f t="shared" si="0"/>
        <v>8</v>
      </c>
      <c r="J2" s="32">
        <f t="shared" si="0"/>
        <v>9</v>
      </c>
      <c r="K2" s="32">
        <f t="shared" si="0"/>
        <v>10</v>
      </c>
      <c r="L2" s="32">
        <f t="shared" si="0"/>
        <v>11</v>
      </c>
      <c r="M2" s="32">
        <f t="shared" si="0"/>
        <v>12</v>
      </c>
      <c r="N2" s="32">
        <f t="shared" si="0"/>
        <v>13</v>
      </c>
      <c r="O2" s="32">
        <f t="shared" si="0"/>
        <v>14</v>
      </c>
      <c r="P2" s="32">
        <f t="shared" si="0"/>
        <v>15</v>
      </c>
      <c r="Q2" s="32">
        <f t="shared" si="0"/>
        <v>16</v>
      </c>
      <c r="R2" s="32">
        <f t="shared" si="0"/>
        <v>17</v>
      </c>
      <c r="S2" s="32">
        <f t="shared" si="0"/>
        <v>18</v>
      </c>
      <c r="T2" s="32">
        <f t="shared" si="0"/>
        <v>19</v>
      </c>
      <c r="U2" s="32">
        <f t="shared" si="0"/>
        <v>20</v>
      </c>
      <c r="V2" s="32">
        <f t="shared" si="0"/>
        <v>21</v>
      </c>
      <c r="W2" s="32">
        <f t="shared" si="0"/>
        <v>22</v>
      </c>
      <c r="X2" s="32">
        <f t="shared" si="0"/>
        <v>23</v>
      </c>
      <c r="Y2" s="32">
        <f t="shared" si="0"/>
        <v>24</v>
      </c>
      <c r="Z2" s="32">
        <f t="shared" si="0"/>
        <v>25</v>
      </c>
      <c r="AA2" s="32">
        <f t="shared" si="0"/>
        <v>26</v>
      </c>
      <c r="AB2" s="32">
        <f t="shared" si="0"/>
        <v>27</v>
      </c>
      <c r="AC2" s="32">
        <f t="shared" ref="AC2" si="1">AB2+1</f>
        <v>28</v>
      </c>
      <c r="AD2" s="32">
        <f t="shared" ref="AD2" si="2">AC2+1</f>
        <v>29</v>
      </c>
      <c r="AE2" s="32">
        <f t="shared" ref="AE2" si="3">AD2+1</f>
        <v>30</v>
      </c>
      <c r="AF2" s="32">
        <f t="shared" ref="AF2" si="4">AE2+1</f>
        <v>31</v>
      </c>
      <c r="AG2" s="35">
        <f t="shared" ref="AG2" si="5">AF2+1</f>
        <v>32</v>
      </c>
    </row>
    <row r="3" spans="1:33" x14ac:dyDescent="0.25">
      <c r="A3" s="54" t="s">
        <v>11</v>
      </c>
      <c r="B3" s="201">
        <v>0</v>
      </c>
      <c r="C3" s="201">
        <v>0</v>
      </c>
      <c r="D3" s="201">
        <v>0</v>
      </c>
      <c r="E3" s="201">
        <v>0</v>
      </c>
      <c r="F3" s="201">
        <v>0</v>
      </c>
      <c r="G3" s="201">
        <v>0</v>
      </c>
      <c r="H3" s="201">
        <v>0</v>
      </c>
      <c r="I3" s="201">
        <v>0</v>
      </c>
      <c r="J3" s="201">
        <v>0</v>
      </c>
      <c r="K3" s="201">
        <v>0</v>
      </c>
      <c r="L3" s="201">
        <v>0</v>
      </c>
      <c r="M3" s="201">
        <v>0</v>
      </c>
      <c r="N3" s="201">
        <v>0</v>
      </c>
      <c r="O3" s="201">
        <v>0</v>
      </c>
      <c r="P3" s="201">
        <v>0</v>
      </c>
      <c r="Q3" s="201">
        <v>0</v>
      </c>
      <c r="R3" s="201">
        <v>0</v>
      </c>
      <c r="S3" s="201">
        <v>0</v>
      </c>
      <c r="T3" s="201">
        <v>0</v>
      </c>
      <c r="U3" s="201">
        <v>0</v>
      </c>
      <c r="V3" s="201">
        <v>0</v>
      </c>
      <c r="W3" s="201">
        <v>0</v>
      </c>
      <c r="X3" s="201">
        <v>0</v>
      </c>
      <c r="Y3" s="201">
        <v>0</v>
      </c>
      <c r="Z3" s="201">
        <v>0</v>
      </c>
      <c r="AA3" s="201">
        <v>0</v>
      </c>
      <c r="AB3" s="201">
        <v>0</v>
      </c>
      <c r="AC3" s="201">
        <v>0</v>
      </c>
      <c r="AD3" s="201">
        <v>0</v>
      </c>
      <c r="AE3" s="201">
        <v>0</v>
      </c>
      <c r="AF3" s="201">
        <v>0</v>
      </c>
      <c r="AG3" s="37">
        <v>0</v>
      </c>
    </row>
    <row r="4" spans="1:33" x14ac:dyDescent="0.25">
      <c r="A4" s="54" t="s">
        <v>13</v>
      </c>
      <c r="B4" s="201">
        <v>0</v>
      </c>
      <c r="C4" s="201">
        <v>0</v>
      </c>
      <c r="D4" s="201">
        <v>0</v>
      </c>
      <c r="E4" s="201">
        <v>0</v>
      </c>
      <c r="F4" s="201">
        <v>0</v>
      </c>
      <c r="G4" s="201">
        <v>0</v>
      </c>
      <c r="H4" s="201">
        <v>0</v>
      </c>
      <c r="I4" s="201">
        <v>0</v>
      </c>
      <c r="J4" s="201">
        <v>0</v>
      </c>
      <c r="K4" s="201">
        <v>0</v>
      </c>
      <c r="L4" s="201">
        <v>0</v>
      </c>
      <c r="M4" s="201">
        <v>0</v>
      </c>
      <c r="N4" s="201">
        <v>0</v>
      </c>
      <c r="O4" s="201">
        <v>0</v>
      </c>
      <c r="P4" s="201">
        <v>0</v>
      </c>
      <c r="Q4" s="201">
        <v>0</v>
      </c>
      <c r="R4" s="201">
        <v>0</v>
      </c>
      <c r="S4" s="201">
        <v>0</v>
      </c>
      <c r="T4" s="201">
        <v>0</v>
      </c>
      <c r="U4" s="201">
        <v>0</v>
      </c>
      <c r="V4" s="201">
        <v>0</v>
      </c>
      <c r="W4" s="201">
        <v>0</v>
      </c>
      <c r="X4" s="201">
        <v>0</v>
      </c>
      <c r="Y4" s="201">
        <v>0</v>
      </c>
      <c r="Z4" s="201">
        <v>0</v>
      </c>
      <c r="AA4" s="201">
        <v>0</v>
      </c>
      <c r="AB4" s="201">
        <v>0</v>
      </c>
      <c r="AC4" s="201">
        <v>0</v>
      </c>
      <c r="AD4" s="201">
        <v>0</v>
      </c>
      <c r="AE4" s="201">
        <v>0</v>
      </c>
      <c r="AF4" s="201">
        <v>0</v>
      </c>
      <c r="AG4" s="202">
        <v>0</v>
      </c>
    </row>
    <row r="5" spans="1:33" x14ac:dyDescent="0.25">
      <c r="A5" s="54" t="s">
        <v>14</v>
      </c>
      <c r="B5" s="203">
        <v>0</v>
      </c>
      <c r="C5" s="203">
        <v>0</v>
      </c>
      <c r="D5" s="203">
        <v>0</v>
      </c>
      <c r="E5" s="203">
        <v>0</v>
      </c>
      <c r="F5" s="203">
        <v>0</v>
      </c>
      <c r="G5" s="203">
        <v>0</v>
      </c>
      <c r="H5" s="203">
        <v>0</v>
      </c>
      <c r="I5" s="203">
        <v>0</v>
      </c>
      <c r="J5" s="203">
        <v>0</v>
      </c>
      <c r="K5" s="203">
        <v>0</v>
      </c>
      <c r="L5" s="203">
        <v>0</v>
      </c>
      <c r="M5" s="203">
        <v>0</v>
      </c>
      <c r="N5" s="203">
        <v>0</v>
      </c>
      <c r="O5" s="203">
        <v>0</v>
      </c>
      <c r="P5" s="203">
        <v>0</v>
      </c>
      <c r="Q5" s="203">
        <v>0</v>
      </c>
      <c r="R5" s="203">
        <v>0</v>
      </c>
      <c r="S5" s="203">
        <v>0</v>
      </c>
      <c r="T5" s="203">
        <v>0</v>
      </c>
      <c r="U5" s="203">
        <v>0</v>
      </c>
      <c r="V5" s="203">
        <v>0</v>
      </c>
      <c r="W5" s="203">
        <v>0</v>
      </c>
      <c r="X5" s="203">
        <v>0</v>
      </c>
      <c r="Y5" s="203">
        <v>0</v>
      </c>
      <c r="Z5" s="203">
        <v>0</v>
      </c>
      <c r="AA5" s="203">
        <v>0</v>
      </c>
      <c r="AB5" s="203">
        <v>0</v>
      </c>
      <c r="AC5" s="203">
        <v>0</v>
      </c>
      <c r="AD5" s="203">
        <v>0</v>
      </c>
      <c r="AE5" s="203">
        <v>0</v>
      </c>
      <c r="AF5" s="203">
        <v>0</v>
      </c>
      <c r="AG5" s="204">
        <v>0</v>
      </c>
    </row>
    <row r="6" spans="1:33" x14ac:dyDescent="0.25">
      <c r="A6" s="54" t="s">
        <v>15</v>
      </c>
      <c r="B6" s="201">
        <v>0</v>
      </c>
      <c r="C6" s="201">
        <v>0</v>
      </c>
      <c r="D6" s="201">
        <v>0</v>
      </c>
      <c r="E6" s="201">
        <v>0</v>
      </c>
      <c r="F6" s="201">
        <v>0</v>
      </c>
      <c r="G6" s="201">
        <v>0</v>
      </c>
      <c r="H6" s="201">
        <v>0</v>
      </c>
      <c r="I6" s="201">
        <v>0</v>
      </c>
      <c r="J6" s="201">
        <v>0</v>
      </c>
      <c r="K6" s="201">
        <v>0</v>
      </c>
      <c r="L6" s="201">
        <v>0</v>
      </c>
      <c r="M6" s="201">
        <v>0</v>
      </c>
      <c r="N6" s="201">
        <v>0</v>
      </c>
      <c r="O6" s="201">
        <v>0</v>
      </c>
      <c r="P6" s="201">
        <v>0</v>
      </c>
      <c r="Q6" s="201">
        <v>0</v>
      </c>
      <c r="R6" s="201">
        <v>0</v>
      </c>
      <c r="S6" s="201">
        <v>0</v>
      </c>
      <c r="T6" s="201">
        <v>0</v>
      </c>
      <c r="U6" s="201">
        <v>0</v>
      </c>
      <c r="V6" s="201">
        <v>0</v>
      </c>
      <c r="W6" s="201">
        <v>0</v>
      </c>
      <c r="X6" s="201">
        <v>0</v>
      </c>
      <c r="Y6" s="201">
        <v>0</v>
      </c>
      <c r="Z6" s="201">
        <v>0</v>
      </c>
      <c r="AA6" s="201">
        <v>0</v>
      </c>
      <c r="AB6" s="201">
        <v>0</v>
      </c>
      <c r="AC6" s="201">
        <v>0</v>
      </c>
      <c r="AD6" s="201">
        <v>0</v>
      </c>
      <c r="AE6" s="201">
        <v>0</v>
      </c>
      <c r="AF6" s="201">
        <v>0</v>
      </c>
      <c r="AG6" s="202">
        <v>0</v>
      </c>
    </row>
    <row r="7" spans="1:33" ht="6" customHeight="1" x14ac:dyDescent="0.25">
      <c r="A7" s="1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17"/>
    </row>
    <row r="8" spans="1:33" x14ac:dyDescent="0.25">
      <c r="A8" s="55" t="s">
        <v>99</v>
      </c>
      <c r="B8" s="32">
        <v>1</v>
      </c>
      <c r="C8" s="32">
        <f>B8+1</f>
        <v>2</v>
      </c>
      <c r="D8" s="32">
        <f t="shared" ref="D8:AB8" si="6">C8+1</f>
        <v>3</v>
      </c>
      <c r="E8" s="32">
        <f t="shared" si="6"/>
        <v>4</v>
      </c>
      <c r="F8" s="32">
        <f t="shared" si="6"/>
        <v>5</v>
      </c>
      <c r="G8" s="32">
        <f t="shared" si="6"/>
        <v>6</v>
      </c>
      <c r="H8" s="32">
        <f t="shared" si="6"/>
        <v>7</v>
      </c>
      <c r="I8" s="32">
        <f t="shared" si="6"/>
        <v>8</v>
      </c>
      <c r="J8" s="32">
        <f t="shared" si="6"/>
        <v>9</v>
      </c>
      <c r="K8" s="32">
        <f t="shared" si="6"/>
        <v>10</v>
      </c>
      <c r="L8" s="32">
        <f t="shared" si="6"/>
        <v>11</v>
      </c>
      <c r="M8" s="32">
        <f t="shared" si="6"/>
        <v>12</v>
      </c>
      <c r="N8" s="32">
        <f t="shared" si="6"/>
        <v>13</v>
      </c>
      <c r="O8" s="32">
        <f t="shared" si="6"/>
        <v>14</v>
      </c>
      <c r="P8" s="32">
        <f t="shared" si="6"/>
        <v>15</v>
      </c>
      <c r="Q8" s="32">
        <f t="shared" si="6"/>
        <v>16</v>
      </c>
      <c r="R8" s="32">
        <f t="shared" si="6"/>
        <v>17</v>
      </c>
      <c r="S8" s="32">
        <f t="shared" si="6"/>
        <v>18</v>
      </c>
      <c r="T8" s="32">
        <f t="shared" si="6"/>
        <v>19</v>
      </c>
      <c r="U8" s="32">
        <f t="shared" si="6"/>
        <v>20</v>
      </c>
      <c r="V8" s="32">
        <f t="shared" si="6"/>
        <v>21</v>
      </c>
      <c r="W8" s="32">
        <f t="shared" si="6"/>
        <v>22</v>
      </c>
      <c r="X8" s="32">
        <f t="shared" si="6"/>
        <v>23</v>
      </c>
      <c r="Y8" s="32">
        <f t="shared" si="6"/>
        <v>24</v>
      </c>
      <c r="Z8" s="32">
        <f t="shared" si="6"/>
        <v>25</v>
      </c>
      <c r="AA8" s="32">
        <f t="shared" si="6"/>
        <v>26</v>
      </c>
      <c r="AB8" s="32">
        <f t="shared" si="6"/>
        <v>27</v>
      </c>
      <c r="AC8" s="32">
        <f t="shared" ref="AC8" si="7">AB8+1</f>
        <v>28</v>
      </c>
      <c r="AD8" s="32">
        <f t="shared" ref="AD8" si="8">AC8+1</f>
        <v>29</v>
      </c>
      <c r="AE8" s="32">
        <f t="shared" ref="AE8" si="9">AD8+1</f>
        <v>30</v>
      </c>
      <c r="AF8" s="32">
        <f t="shared" ref="AF8" si="10">AE8+1</f>
        <v>31</v>
      </c>
      <c r="AG8" s="35">
        <f t="shared" ref="AG8" si="11">AF8+1</f>
        <v>32</v>
      </c>
    </row>
    <row r="9" spans="1:33" x14ac:dyDescent="0.25">
      <c r="A9" s="54" t="s">
        <v>11</v>
      </c>
      <c r="B9" s="201">
        <v>0</v>
      </c>
      <c r="C9" s="201">
        <v>0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  <c r="O9" s="201">
        <v>0</v>
      </c>
      <c r="P9" s="201">
        <v>0</v>
      </c>
      <c r="Q9" s="201">
        <v>0</v>
      </c>
      <c r="R9" s="201">
        <v>0</v>
      </c>
      <c r="S9" s="201">
        <v>0</v>
      </c>
      <c r="T9" s="201">
        <v>0</v>
      </c>
      <c r="U9" s="201">
        <v>0</v>
      </c>
      <c r="V9" s="201">
        <v>0</v>
      </c>
      <c r="W9" s="201">
        <v>0</v>
      </c>
      <c r="X9" s="201">
        <v>0</v>
      </c>
      <c r="Y9" s="201">
        <v>0</v>
      </c>
      <c r="Z9" s="201">
        <v>0</v>
      </c>
      <c r="AA9" s="201">
        <v>0</v>
      </c>
      <c r="AB9" s="201">
        <v>0</v>
      </c>
      <c r="AC9" s="201">
        <v>0</v>
      </c>
      <c r="AD9" s="201">
        <v>0</v>
      </c>
      <c r="AE9" s="201">
        <v>0</v>
      </c>
      <c r="AF9" s="201">
        <v>0</v>
      </c>
      <c r="AG9" s="202">
        <v>0</v>
      </c>
    </row>
    <row r="10" spans="1:33" x14ac:dyDescent="0.25">
      <c r="A10" s="54" t="s">
        <v>13</v>
      </c>
      <c r="B10" s="201">
        <v>0</v>
      </c>
      <c r="C10" s="201">
        <v>0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  <c r="Y10" s="201">
        <v>0</v>
      </c>
      <c r="Z10" s="201">
        <v>0</v>
      </c>
      <c r="AA10" s="201">
        <v>0</v>
      </c>
      <c r="AB10" s="201">
        <v>0</v>
      </c>
      <c r="AC10" s="201">
        <v>0</v>
      </c>
      <c r="AD10" s="201">
        <v>0</v>
      </c>
      <c r="AE10" s="201">
        <v>0</v>
      </c>
      <c r="AF10" s="201">
        <v>0</v>
      </c>
      <c r="AG10" s="202">
        <v>0</v>
      </c>
    </row>
    <row r="11" spans="1:33" ht="10.5" customHeight="1" x14ac:dyDescent="0.25">
      <c r="A11" s="36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40"/>
    </row>
    <row r="12" spans="1:33" x14ac:dyDescent="0.25">
      <c r="A12" s="56" t="s">
        <v>101</v>
      </c>
      <c r="B12" s="12">
        <f t="shared" ref="B12:AG12" si="12">B9+B10</f>
        <v>0</v>
      </c>
      <c r="C12" s="12">
        <f t="shared" si="12"/>
        <v>0</v>
      </c>
      <c r="D12" s="12">
        <f t="shared" si="12"/>
        <v>0</v>
      </c>
      <c r="E12" s="12">
        <f t="shared" si="12"/>
        <v>0</v>
      </c>
      <c r="F12" s="12">
        <f t="shared" si="12"/>
        <v>0</v>
      </c>
      <c r="G12" s="12">
        <f t="shared" si="12"/>
        <v>0</v>
      </c>
      <c r="H12" s="12">
        <f t="shared" si="12"/>
        <v>0</v>
      </c>
      <c r="I12" s="12">
        <f t="shared" si="12"/>
        <v>0</v>
      </c>
      <c r="J12" s="12">
        <f t="shared" si="12"/>
        <v>0</v>
      </c>
      <c r="K12" s="12">
        <f t="shared" si="12"/>
        <v>0</v>
      </c>
      <c r="L12" s="12">
        <f t="shared" si="12"/>
        <v>0</v>
      </c>
      <c r="M12" s="12">
        <f t="shared" si="12"/>
        <v>0</v>
      </c>
      <c r="N12" s="12">
        <f t="shared" si="12"/>
        <v>0</v>
      </c>
      <c r="O12" s="12">
        <f t="shared" si="12"/>
        <v>0</v>
      </c>
      <c r="P12" s="12">
        <f t="shared" si="12"/>
        <v>0</v>
      </c>
      <c r="Q12" s="12">
        <f t="shared" si="12"/>
        <v>0</v>
      </c>
      <c r="R12" s="12">
        <f t="shared" si="12"/>
        <v>0</v>
      </c>
      <c r="S12" s="12">
        <f t="shared" si="12"/>
        <v>0</v>
      </c>
      <c r="T12" s="12">
        <f t="shared" si="12"/>
        <v>0</v>
      </c>
      <c r="U12" s="12">
        <f t="shared" si="12"/>
        <v>0</v>
      </c>
      <c r="V12" s="12">
        <f t="shared" si="12"/>
        <v>0</v>
      </c>
      <c r="W12" s="12">
        <f t="shared" si="12"/>
        <v>0</v>
      </c>
      <c r="X12" s="12">
        <f t="shared" si="12"/>
        <v>0</v>
      </c>
      <c r="Y12" s="12">
        <f t="shared" si="12"/>
        <v>0</v>
      </c>
      <c r="Z12" s="12">
        <f t="shared" si="12"/>
        <v>0</v>
      </c>
      <c r="AA12" s="12">
        <f t="shared" si="12"/>
        <v>0</v>
      </c>
      <c r="AB12" s="12">
        <f t="shared" si="12"/>
        <v>0</v>
      </c>
      <c r="AC12" s="12">
        <f t="shared" si="12"/>
        <v>0</v>
      </c>
      <c r="AD12" s="12">
        <f t="shared" si="12"/>
        <v>0</v>
      </c>
      <c r="AE12" s="12">
        <f t="shared" si="12"/>
        <v>0</v>
      </c>
      <c r="AF12" s="12">
        <f t="shared" si="12"/>
        <v>0</v>
      </c>
      <c r="AG12" s="41">
        <f t="shared" si="12"/>
        <v>0</v>
      </c>
    </row>
    <row r="13" spans="1:33" x14ac:dyDescent="0.25">
      <c r="A13" s="42"/>
      <c r="B13" s="14"/>
      <c r="C13" s="1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43"/>
    </row>
    <row r="14" spans="1:33" x14ac:dyDescent="0.25">
      <c r="A14" s="55" t="s">
        <v>100</v>
      </c>
      <c r="B14" s="32">
        <v>1</v>
      </c>
      <c r="C14" s="32">
        <f>B14+1</f>
        <v>2</v>
      </c>
      <c r="D14" s="32">
        <f t="shared" ref="D14:AB14" si="13">C14+1</f>
        <v>3</v>
      </c>
      <c r="E14" s="32">
        <f t="shared" si="13"/>
        <v>4</v>
      </c>
      <c r="F14" s="32">
        <f t="shared" si="13"/>
        <v>5</v>
      </c>
      <c r="G14" s="32">
        <f t="shared" si="13"/>
        <v>6</v>
      </c>
      <c r="H14" s="32">
        <f t="shared" si="13"/>
        <v>7</v>
      </c>
      <c r="I14" s="32">
        <f t="shared" si="13"/>
        <v>8</v>
      </c>
      <c r="J14" s="32">
        <f t="shared" si="13"/>
        <v>9</v>
      </c>
      <c r="K14" s="32">
        <f t="shared" si="13"/>
        <v>10</v>
      </c>
      <c r="L14" s="32">
        <f t="shared" si="13"/>
        <v>11</v>
      </c>
      <c r="M14" s="32">
        <f t="shared" si="13"/>
        <v>12</v>
      </c>
      <c r="N14" s="32">
        <f t="shared" si="13"/>
        <v>13</v>
      </c>
      <c r="O14" s="32">
        <f t="shared" si="13"/>
        <v>14</v>
      </c>
      <c r="P14" s="32">
        <f t="shared" si="13"/>
        <v>15</v>
      </c>
      <c r="Q14" s="32">
        <f t="shared" si="13"/>
        <v>16</v>
      </c>
      <c r="R14" s="32">
        <f t="shared" si="13"/>
        <v>17</v>
      </c>
      <c r="S14" s="32">
        <f t="shared" si="13"/>
        <v>18</v>
      </c>
      <c r="T14" s="32">
        <f t="shared" si="13"/>
        <v>19</v>
      </c>
      <c r="U14" s="32">
        <f t="shared" si="13"/>
        <v>20</v>
      </c>
      <c r="V14" s="32">
        <f t="shared" si="13"/>
        <v>21</v>
      </c>
      <c r="W14" s="32">
        <f t="shared" si="13"/>
        <v>22</v>
      </c>
      <c r="X14" s="32">
        <f t="shared" si="13"/>
        <v>23</v>
      </c>
      <c r="Y14" s="32">
        <f t="shared" si="13"/>
        <v>24</v>
      </c>
      <c r="Z14" s="32">
        <f t="shared" si="13"/>
        <v>25</v>
      </c>
      <c r="AA14" s="32">
        <f t="shared" si="13"/>
        <v>26</v>
      </c>
      <c r="AB14" s="32">
        <f t="shared" si="13"/>
        <v>27</v>
      </c>
      <c r="AC14" s="32">
        <f t="shared" ref="AC14" si="14">AB14+1</f>
        <v>28</v>
      </c>
      <c r="AD14" s="32">
        <f t="shared" ref="AD14" si="15">AC14+1</f>
        <v>29</v>
      </c>
      <c r="AE14" s="32">
        <f t="shared" ref="AE14" si="16">AD14+1</f>
        <v>30</v>
      </c>
      <c r="AF14" s="32">
        <f t="shared" ref="AF14" si="17">AE14+1</f>
        <v>31</v>
      </c>
      <c r="AG14" s="35">
        <f t="shared" ref="AG14" si="18">AF14+1</f>
        <v>32</v>
      </c>
    </row>
    <row r="15" spans="1:33" x14ac:dyDescent="0.25">
      <c r="A15" s="54" t="s">
        <v>97</v>
      </c>
      <c r="B15" s="5">
        <f>SUM(B16:B18)</f>
        <v>0</v>
      </c>
      <c r="C15" s="5">
        <f t="shared" ref="C15:AG15" si="19">SUM(C16:C18)</f>
        <v>0</v>
      </c>
      <c r="D15" s="5">
        <f t="shared" si="19"/>
        <v>0</v>
      </c>
      <c r="E15" s="5">
        <f t="shared" si="19"/>
        <v>0</v>
      </c>
      <c r="F15" s="5">
        <f t="shared" si="19"/>
        <v>0</v>
      </c>
      <c r="G15" s="5">
        <f t="shared" si="19"/>
        <v>0</v>
      </c>
      <c r="H15" s="5">
        <f t="shared" si="19"/>
        <v>0</v>
      </c>
      <c r="I15" s="5">
        <f t="shared" si="19"/>
        <v>0</v>
      </c>
      <c r="J15" s="5">
        <f t="shared" si="19"/>
        <v>0</v>
      </c>
      <c r="K15" s="5">
        <f t="shared" si="19"/>
        <v>0</v>
      </c>
      <c r="L15" s="5">
        <f t="shared" si="19"/>
        <v>0</v>
      </c>
      <c r="M15" s="5">
        <f t="shared" si="19"/>
        <v>0</v>
      </c>
      <c r="N15" s="5">
        <f t="shared" si="19"/>
        <v>0</v>
      </c>
      <c r="O15" s="5">
        <f t="shared" si="19"/>
        <v>0</v>
      </c>
      <c r="P15" s="5">
        <f t="shared" si="19"/>
        <v>0</v>
      </c>
      <c r="Q15" s="5">
        <f t="shared" si="19"/>
        <v>0</v>
      </c>
      <c r="R15" s="5">
        <f t="shared" si="19"/>
        <v>0</v>
      </c>
      <c r="S15" s="5">
        <f t="shared" si="19"/>
        <v>0</v>
      </c>
      <c r="T15" s="5">
        <f t="shared" si="19"/>
        <v>0</v>
      </c>
      <c r="U15" s="5">
        <f t="shared" si="19"/>
        <v>0</v>
      </c>
      <c r="V15" s="5">
        <f t="shared" si="19"/>
        <v>0</v>
      </c>
      <c r="W15" s="5">
        <f t="shared" si="19"/>
        <v>0</v>
      </c>
      <c r="X15" s="5">
        <f t="shared" si="19"/>
        <v>0</v>
      </c>
      <c r="Y15" s="5">
        <f t="shared" si="19"/>
        <v>0</v>
      </c>
      <c r="Z15" s="5">
        <f t="shared" si="19"/>
        <v>0</v>
      </c>
      <c r="AA15" s="5">
        <f t="shared" si="19"/>
        <v>0</v>
      </c>
      <c r="AB15" s="5">
        <f t="shared" si="19"/>
        <v>0</v>
      </c>
      <c r="AC15" s="5">
        <f t="shared" si="19"/>
        <v>0</v>
      </c>
      <c r="AD15" s="5">
        <f t="shared" si="19"/>
        <v>0</v>
      </c>
      <c r="AE15" s="5">
        <f t="shared" si="19"/>
        <v>0</v>
      </c>
      <c r="AF15" s="5">
        <f t="shared" si="19"/>
        <v>0</v>
      </c>
      <c r="AG15" s="37">
        <f t="shared" si="19"/>
        <v>0</v>
      </c>
    </row>
    <row r="16" spans="1:33" x14ac:dyDescent="0.25">
      <c r="A16" s="38" t="s">
        <v>103</v>
      </c>
      <c r="B16" s="201">
        <v>0</v>
      </c>
      <c r="C16" s="201">
        <v>0</v>
      </c>
      <c r="D16" s="201">
        <v>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201">
        <v>0</v>
      </c>
      <c r="R16" s="201">
        <v>0</v>
      </c>
      <c r="S16" s="201">
        <v>0</v>
      </c>
      <c r="T16" s="201">
        <v>0</v>
      </c>
      <c r="U16" s="201">
        <v>0</v>
      </c>
      <c r="V16" s="201">
        <v>0</v>
      </c>
      <c r="W16" s="201">
        <v>0</v>
      </c>
      <c r="X16" s="201">
        <v>0</v>
      </c>
      <c r="Y16" s="201">
        <v>0</v>
      </c>
      <c r="Z16" s="201">
        <v>0</v>
      </c>
      <c r="AA16" s="201">
        <v>0</v>
      </c>
      <c r="AB16" s="201">
        <v>0</v>
      </c>
      <c r="AC16" s="201">
        <v>0</v>
      </c>
      <c r="AD16" s="201">
        <v>0</v>
      </c>
      <c r="AE16" s="201">
        <v>0</v>
      </c>
      <c r="AF16" s="201">
        <v>0</v>
      </c>
      <c r="AG16" s="202">
        <v>0</v>
      </c>
    </row>
    <row r="17" spans="1:33" x14ac:dyDescent="0.25">
      <c r="A17" s="38" t="s">
        <v>104</v>
      </c>
      <c r="B17" s="206">
        <v>0</v>
      </c>
      <c r="C17" s="206">
        <v>0</v>
      </c>
      <c r="D17" s="206">
        <v>0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  <c r="M17" s="206">
        <v>0</v>
      </c>
      <c r="N17" s="206">
        <v>0</v>
      </c>
      <c r="O17" s="206">
        <v>0</v>
      </c>
      <c r="P17" s="206">
        <v>0</v>
      </c>
      <c r="Q17" s="206">
        <v>0</v>
      </c>
      <c r="R17" s="206">
        <v>0</v>
      </c>
      <c r="S17" s="206">
        <v>0</v>
      </c>
      <c r="T17" s="206">
        <v>0</v>
      </c>
      <c r="U17" s="206">
        <v>0</v>
      </c>
      <c r="V17" s="206">
        <v>0</v>
      </c>
      <c r="W17" s="206">
        <v>0</v>
      </c>
      <c r="X17" s="206">
        <v>0</v>
      </c>
      <c r="Y17" s="206">
        <v>0</v>
      </c>
      <c r="Z17" s="206">
        <v>0</v>
      </c>
      <c r="AA17" s="206">
        <v>0</v>
      </c>
      <c r="AB17" s="206">
        <v>0</v>
      </c>
      <c r="AC17" s="206">
        <v>0</v>
      </c>
      <c r="AD17" s="206">
        <v>0</v>
      </c>
      <c r="AE17" s="206">
        <v>0</v>
      </c>
      <c r="AF17" s="206">
        <v>0</v>
      </c>
      <c r="AG17" s="39">
        <v>0</v>
      </c>
    </row>
    <row r="18" spans="1:33" x14ac:dyDescent="0.25">
      <c r="A18" s="38" t="s">
        <v>105</v>
      </c>
      <c r="B18" s="206">
        <v>0</v>
      </c>
      <c r="C18" s="206">
        <v>0</v>
      </c>
      <c r="D18" s="206">
        <v>0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  <c r="M18" s="206">
        <v>0</v>
      </c>
      <c r="N18" s="206">
        <v>0</v>
      </c>
      <c r="O18" s="206">
        <v>0</v>
      </c>
      <c r="P18" s="206">
        <v>0</v>
      </c>
      <c r="Q18" s="206">
        <v>0</v>
      </c>
      <c r="R18" s="206">
        <v>0</v>
      </c>
      <c r="S18" s="206">
        <v>0</v>
      </c>
      <c r="T18" s="206">
        <v>0</v>
      </c>
      <c r="U18" s="206">
        <v>0</v>
      </c>
      <c r="V18" s="206">
        <v>0</v>
      </c>
      <c r="W18" s="206">
        <v>0</v>
      </c>
      <c r="X18" s="206">
        <v>0</v>
      </c>
      <c r="Y18" s="206">
        <v>0</v>
      </c>
      <c r="Z18" s="206">
        <v>0</v>
      </c>
      <c r="AA18" s="206">
        <v>0</v>
      </c>
      <c r="AB18" s="206">
        <v>0</v>
      </c>
      <c r="AC18" s="206">
        <v>0</v>
      </c>
      <c r="AD18" s="206">
        <v>0</v>
      </c>
      <c r="AE18" s="206">
        <v>0</v>
      </c>
      <c r="AF18" s="206">
        <v>0</v>
      </c>
      <c r="AG18" s="39">
        <v>0</v>
      </c>
    </row>
    <row r="19" spans="1:33" x14ac:dyDescent="0.25">
      <c r="A19" s="54" t="s">
        <v>17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37">
        <v>0</v>
      </c>
    </row>
    <row r="20" spans="1:33" ht="10.5" customHeight="1" x14ac:dyDescent="0.25">
      <c r="A20" s="36"/>
      <c r="B20" s="1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40"/>
    </row>
    <row r="21" spans="1:33" s="205" customFormat="1" x14ac:dyDescent="0.25">
      <c r="A21" s="56" t="s">
        <v>102</v>
      </c>
      <c r="B21" s="12">
        <f>B15+B19</f>
        <v>0</v>
      </c>
      <c r="C21" s="12">
        <f t="shared" ref="C21:AG21" si="20">C15+C19</f>
        <v>0</v>
      </c>
      <c r="D21" s="12">
        <f t="shared" si="20"/>
        <v>0</v>
      </c>
      <c r="E21" s="12">
        <f t="shared" si="20"/>
        <v>0</v>
      </c>
      <c r="F21" s="12">
        <f t="shared" si="20"/>
        <v>0</v>
      </c>
      <c r="G21" s="12">
        <f t="shared" si="20"/>
        <v>0</v>
      </c>
      <c r="H21" s="12">
        <f t="shared" si="20"/>
        <v>0</v>
      </c>
      <c r="I21" s="12">
        <f t="shared" si="20"/>
        <v>0</v>
      </c>
      <c r="J21" s="12">
        <f t="shared" si="20"/>
        <v>0</v>
      </c>
      <c r="K21" s="12">
        <f t="shared" si="20"/>
        <v>0</v>
      </c>
      <c r="L21" s="12">
        <f t="shared" si="20"/>
        <v>0</v>
      </c>
      <c r="M21" s="12">
        <f t="shared" si="20"/>
        <v>0</v>
      </c>
      <c r="N21" s="12">
        <f t="shared" si="20"/>
        <v>0</v>
      </c>
      <c r="O21" s="12">
        <f t="shared" si="20"/>
        <v>0</v>
      </c>
      <c r="P21" s="12">
        <f t="shared" si="20"/>
        <v>0</v>
      </c>
      <c r="Q21" s="12">
        <f t="shared" si="20"/>
        <v>0</v>
      </c>
      <c r="R21" s="12">
        <f t="shared" si="20"/>
        <v>0</v>
      </c>
      <c r="S21" s="12">
        <f t="shared" si="20"/>
        <v>0</v>
      </c>
      <c r="T21" s="12">
        <f t="shared" si="20"/>
        <v>0</v>
      </c>
      <c r="U21" s="12">
        <f t="shared" si="20"/>
        <v>0</v>
      </c>
      <c r="V21" s="12">
        <f t="shared" si="20"/>
        <v>0</v>
      </c>
      <c r="W21" s="12">
        <f t="shared" si="20"/>
        <v>0</v>
      </c>
      <c r="X21" s="12">
        <f t="shared" si="20"/>
        <v>0</v>
      </c>
      <c r="Y21" s="12">
        <f t="shared" si="20"/>
        <v>0</v>
      </c>
      <c r="Z21" s="12">
        <f t="shared" si="20"/>
        <v>0</v>
      </c>
      <c r="AA21" s="12">
        <f t="shared" si="20"/>
        <v>0</v>
      </c>
      <c r="AB21" s="12">
        <f t="shared" si="20"/>
        <v>0</v>
      </c>
      <c r="AC21" s="12">
        <f t="shared" si="20"/>
        <v>0</v>
      </c>
      <c r="AD21" s="12">
        <f t="shared" si="20"/>
        <v>0</v>
      </c>
      <c r="AE21" s="12">
        <f t="shared" si="20"/>
        <v>0</v>
      </c>
      <c r="AF21" s="12">
        <f t="shared" si="20"/>
        <v>0</v>
      </c>
      <c r="AG21" s="41">
        <f t="shared" si="20"/>
        <v>0</v>
      </c>
    </row>
    <row r="22" spans="1:33" x14ac:dyDescent="0.25">
      <c r="A22" s="1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17"/>
    </row>
    <row r="23" spans="1:33" x14ac:dyDescent="0.25">
      <c r="A23" s="55" t="s">
        <v>63</v>
      </c>
      <c r="B23" s="32">
        <v>1</v>
      </c>
      <c r="C23" s="32">
        <f>B23+1</f>
        <v>2</v>
      </c>
      <c r="D23" s="32">
        <f t="shared" ref="D23" si="21">C23+1</f>
        <v>3</v>
      </c>
      <c r="E23" s="32">
        <f t="shared" ref="E23" si="22">D23+1</f>
        <v>4</v>
      </c>
      <c r="F23" s="32">
        <f t="shared" ref="F23" si="23">E23+1</f>
        <v>5</v>
      </c>
      <c r="G23" s="32">
        <f t="shared" ref="G23" si="24">F23+1</f>
        <v>6</v>
      </c>
      <c r="H23" s="32">
        <f t="shared" ref="H23" si="25">G23+1</f>
        <v>7</v>
      </c>
      <c r="I23" s="32">
        <f t="shared" ref="I23" si="26">H23+1</f>
        <v>8</v>
      </c>
      <c r="J23" s="32">
        <f t="shared" ref="J23" si="27">I23+1</f>
        <v>9</v>
      </c>
      <c r="K23" s="32">
        <f t="shared" ref="K23" si="28">J23+1</f>
        <v>10</v>
      </c>
      <c r="L23" s="32">
        <f t="shared" ref="L23" si="29">K23+1</f>
        <v>11</v>
      </c>
      <c r="M23" s="32">
        <f t="shared" ref="M23" si="30">L23+1</f>
        <v>12</v>
      </c>
      <c r="N23" s="32">
        <f t="shared" ref="N23" si="31">M23+1</f>
        <v>13</v>
      </c>
      <c r="O23" s="32">
        <f t="shared" ref="O23" si="32">N23+1</f>
        <v>14</v>
      </c>
      <c r="P23" s="32">
        <f t="shared" ref="P23" si="33">O23+1</f>
        <v>15</v>
      </c>
      <c r="Q23" s="32">
        <f t="shared" ref="Q23" si="34">P23+1</f>
        <v>16</v>
      </c>
      <c r="R23" s="32">
        <f t="shared" ref="R23" si="35">Q23+1</f>
        <v>17</v>
      </c>
      <c r="S23" s="32">
        <f t="shared" ref="S23" si="36">R23+1</f>
        <v>18</v>
      </c>
      <c r="T23" s="32">
        <f t="shared" ref="T23" si="37">S23+1</f>
        <v>19</v>
      </c>
      <c r="U23" s="32">
        <f t="shared" ref="U23" si="38">T23+1</f>
        <v>20</v>
      </c>
      <c r="V23" s="32">
        <f t="shared" ref="V23" si="39">U23+1</f>
        <v>21</v>
      </c>
      <c r="W23" s="32">
        <f t="shared" ref="W23" si="40">V23+1</f>
        <v>22</v>
      </c>
      <c r="X23" s="32">
        <f t="shared" ref="X23" si="41">W23+1</f>
        <v>23</v>
      </c>
      <c r="Y23" s="32">
        <f t="shared" ref="Y23" si="42">X23+1</f>
        <v>24</v>
      </c>
      <c r="Z23" s="32">
        <f t="shared" ref="Z23" si="43">Y23+1</f>
        <v>25</v>
      </c>
      <c r="AA23" s="32">
        <f t="shared" ref="AA23" si="44">Z23+1</f>
        <v>26</v>
      </c>
      <c r="AB23" s="32">
        <f t="shared" ref="AB23" si="45">AA23+1</f>
        <v>27</v>
      </c>
      <c r="AC23" s="32">
        <f t="shared" ref="AC23" si="46">AB23+1</f>
        <v>28</v>
      </c>
      <c r="AD23" s="32">
        <f t="shared" ref="AD23" si="47">AC23+1</f>
        <v>29</v>
      </c>
      <c r="AE23" s="32">
        <f t="shared" ref="AE23" si="48">AD23+1</f>
        <v>30</v>
      </c>
      <c r="AF23" s="32">
        <f t="shared" ref="AF23" si="49">AE23+1</f>
        <v>31</v>
      </c>
      <c r="AG23" s="35">
        <f t="shared" ref="AG23" si="50">AF23+1</f>
        <v>32</v>
      </c>
    </row>
    <row r="24" spans="1:33" x14ac:dyDescent="0.25">
      <c r="A24" s="54"/>
      <c r="B24" s="9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37"/>
    </row>
    <row r="25" spans="1:33" x14ac:dyDescent="0.25">
      <c r="A25" s="54"/>
      <c r="B25" s="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37"/>
    </row>
    <row r="26" spans="1:33" ht="15.75" thickBot="1" x14ac:dyDescent="0.3">
      <c r="A26" s="57"/>
      <c r="B26" s="44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1"/>
  <sheetViews>
    <sheetView showGridLines="0" workbookViewId="0">
      <selection activeCell="B53" sqref="B53"/>
    </sheetView>
  </sheetViews>
  <sheetFormatPr defaultRowHeight="15" x14ac:dyDescent="0.25"/>
  <cols>
    <col min="1" max="1" width="45.140625" bestFit="1" customWidth="1"/>
    <col min="2" max="3" width="19.5703125" style="217" customWidth="1"/>
  </cols>
  <sheetData>
    <row r="1" spans="1:3" x14ac:dyDescent="0.25">
      <c r="A1" s="29" t="s">
        <v>36</v>
      </c>
      <c r="B1" s="207" t="s">
        <v>107</v>
      </c>
      <c r="C1" s="218" t="s">
        <v>106</v>
      </c>
    </row>
    <row r="2" spans="1:3" x14ac:dyDescent="0.25">
      <c r="A2" s="31" t="s">
        <v>37</v>
      </c>
      <c r="B2" s="208"/>
      <c r="C2" s="219"/>
    </row>
    <row r="3" spans="1:3" x14ac:dyDescent="0.25">
      <c r="A3" s="16"/>
      <c r="B3" s="201"/>
      <c r="C3" s="202"/>
    </row>
    <row r="4" spans="1:3" x14ac:dyDescent="0.25">
      <c r="A4" s="176" t="s">
        <v>18</v>
      </c>
      <c r="B4" s="209" t="s">
        <v>19</v>
      </c>
      <c r="C4" s="220" t="s">
        <v>19</v>
      </c>
    </row>
    <row r="5" spans="1:3" x14ac:dyDescent="0.25">
      <c r="A5" s="177" t="s">
        <v>108</v>
      </c>
      <c r="B5" s="210"/>
      <c r="C5" s="221"/>
    </row>
    <row r="6" spans="1:3" x14ac:dyDescent="0.25">
      <c r="A6" s="38" t="s">
        <v>117</v>
      </c>
      <c r="B6" s="228">
        <v>0</v>
      </c>
      <c r="C6" s="229">
        <v>0</v>
      </c>
    </row>
    <row r="7" spans="1:3" x14ac:dyDescent="0.25">
      <c r="A7" s="38" t="s">
        <v>118</v>
      </c>
      <c r="B7" s="228">
        <v>0</v>
      </c>
      <c r="C7" s="229">
        <v>0</v>
      </c>
    </row>
    <row r="8" spans="1:3" x14ac:dyDescent="0.25">
      <c r="A8" s="177" t="s">
        <v>109</v>
      </c>
      <c r="B8" s="228"/>
      <c r="C8" s="229"/>
    </row>
    <row r="9" spans="1:3" x14ac:dyDescent="0.25">
      <c r="A9" s="38" t="s">
        <v>117</v>
      </c>
      <c r="B9" s="228">
        <v>0</v>
      </c>
      <c r="C9" s="229">
        <v>0</v>
      </c>
    </row>
    <row r="10" spans="1:3" x14ac:dyDescent="0.25">
      <c r="A10" s="38" t="s">
        <v>118</v>
      </c>
      <c r="B10" s="228">
        <v>0</v>
      </c>
      <c r="C10" s="229">
        <v>0</v>
      </c>
    </row>
    <row r="11" spans="1:3" x14ac:dyDescent="0.25">
      <c r="A11" s="177" t="s">
        <v>110</v>
      </c>
      <c r="B11" s="228"/>
      <c r="C11" s="229"/>
    </row>
    <row r="12" spans="1:3" x14ac:dyDescent="0.25">
      <c r="A12" s="38" t="s">
        <v>117</v>
      </c>
      <c r="B12" s="228">
        <v>0</v>
      </c>
      <c r="C12" s="229">
        <v>0</v>
      </c>
    </row>
    <row r="13" spans="1:3" x14ac:dyDescent="0.25">
      <c r="A13" s="38" t="s">
        <v>118</v>
      </c>
      <c r="B13" s="228">
        <v>0</v>
      </c>
      <c r="C13" s="229">
        <v>0</v>
      </c>
    </row>
    <row r="14" spans="1:3" x14ac:dyDescent="0.25">
      <c r="A14" s="16"/>
      <c r="B14" s="201"/>
      <c r="C14" s="202"/>
    </row>
    <row r="15" spans="1:3" x14ac:dyDescent="0.25">
      <c r="A15" s="176" t="s">
        <v>20</v>
      </c>
      <c r="B15" s="209" t="s">
        <v>19</v>
      </c>
      <c r="C15" s="220" t="s">
        <v>19</v>
      </c>
    </row>
    <row r="16" spans="1:3" x14ac:dyDescent="0.25">
      <c r="A16" s="177" t="s">
        <v>21</v>
      </c>
      <c r="B16" s="210"/>
      <c r="C16" s="221"/>
    </row>
    <row r="17" spans="1:3" x14ac:dyDescent="0.25">
      <c r="A17" s="177" t="s">
        <v>22</v>
      </c>
      <c r="B17" s="210"/>
      <c r="C17" s="221"/>
    </row>
    <row r="18" spans="1:3" x14ac:dyDescent="0.25">
      <c r="A18" s="177"/>
      <c r="B18" s="210"/>
      <c r="C18" s="221"/>
    </row>
    <row r="19" spans="1:3" x14ac:dyDescent="0.25">
      <c r="A19" s="188"/>
      <c r="B19" s="211"/>
      <c r="C19" s="222"/>
    </row>
    <row r="20" spans="1:3" x14ac:dyDescent="0.25">
      <c r="A20" s="177" t="s">
        <v>23</v>
      </c>
      <c r="B20" s="210"/>
      <c r="C20" s="221"/>
    </row>
    <row r="21" spans="1:3" x14ac:dyDescent="0.25">
      <c r="A21" s="177" t="s">
        <v>24</v>
      </c>
      <c r="B21" s="210"/>
      <c r="C21" s="221"/>
    </row>
    <row r="22" spans="1:3" x14ac:dyDescent="0.25">
      <c r="A22" s="18"/>
      <c r="B22" s="212"/>
      <c r="C22" s="223"/>
    </row>
    <row r="23" spans="1:3" x14ac:dyDescent="0.25">
      <c r="A23" s="176" t="s">
        <v>25</v>
      </c>
      <c r="B23" s="209" t="s">
        <v>19</v>
      </c>
      <c r="C23" s="220" t="s">
        <v>19</v>
      </c>
    </row>
    <row r="24" spans="1:3" x14ac:dyDescent="0.25">
      <c r="A24" s="178" t="s">
        <v>26</v>
      </c>
      <c r="B24" s="213"/>
      <c r="C24" s="224"/>
    </row>
    <row r="25" spans="1:3" x14ac:dyDescent="0.25">
      <c r="A25" s="177" t="s">
        <v>27</v>
      </c>
      <c r="B25" s="210"/>
      <c r="C25" s="221"/>
    </row>
    <row r="26" spans="1:3" x14ac:dyDescent="0.25">
      <c r="A26" s="177" t="s">
        <v>28</v>
      </c>
      <c r="B26" s="210"/>
      <c r="C26" s="221"/>
    </row>
    <row r="27" spans="1:3" x14ac:dyDescent="0.25">
      <c r="A27" s="177" t="s">
        <v>29</v>
      </c>
      <c r="B27" s="210"/>
      <c r="C27" s="221"/>
    </row>
    <row r="28" spans="1:3" x14ac:dyDescent="0.25">
      <c r="A28" s="177" t="s">
        <v>30</v>
      </c>
      <c r="B28" s="210"/>
      <c r="C28" s="221"/>
    </row>
    <row r="29" spans="1:3" x14ac:dyDescent="0.25">
      <c r="A29" s="177" t="s">
        <v>31</v>
      </c>
      <c r="B29" s="210"/>
      <c r="C29" s="221"/>
    </row>
    <row r="30" spans="1:3" x14ac:dyDescent="0.25">
      <c r="A30" s="177" t="s">
        <v>32</v>
      </c>
      <c r="B30" s="210"/>
      <c r="C30" s="221"/>
    </row>
    <row r="31" spans="1:3" x14ac:dyDescent="0.25">
      <c r="A31" s="177" t="s">
        <v>33</v>
      </c>
      <c r="B31" s="210"/>
      <c r="C31" s="221"/>
    </row>
    <row r="32" spans="1:3" x14ac:dyDescent="0.25">
      <c r="A32" s="18"/>
      <c r="B32" s="212"/>
      <c r="C32" s="223"/>
    </row>
    <row r="33" spans="1:3" x14ac:dyDescent="0.25">
      <c r="A33" s="176" t="s">
        <v>34</v>
      </c>
      <c r="B33" s="209" t="s">
        <v>19</v>
      </c>
      <c r="C33" s="220" t="s">
        <v>19</v>
      </c>
    </row>
    <row r="34" spans="1:3" x14ac:dyDescent="0.25">
      <c r="A34" s="179" t="s">
        <v>26</v>
      </c>
      <c r="B34" s="214"/>
      <c r="C34" s="225"/>
    </row>
    <row r="35" spans="1:3" x14ac:dyDescent="0.25">
      <c r="A35" s="177" t="s">
        <v>27</v>
      </c>
      <c r="B35" s="210"/>
      <c r="C35" s="221"/>
    </row>
    <row r="36" spans="1:3" x14ac:dyDescent="0.25">
      <c r="A36" s="177" t="s">
        <v>28</v>
      </c>
      <c r="B36" s="210"/>
      <c r="C36" s="221"/>
    </row>
    <row r="37" spans="1:3" x14ac:dyDescent="0.25">
      <c r="A37" s="177" t="s">
        <v>29</v>
      </c>
      <c r="B37" s="210"/>
      <c r="C37" s="221"/>
    </row>
    <row r="38" spans="1:3" x14ac:dyDescent="0.25">
      <c r="A38" s="177" t="s">
        <v>30</v>
      </c>
      <c r="B38" s="210"/>
      <c r="C38" s="221"/>
    </row>
    <row r="39" spans="1:3" x14ac:dyDescent="0.25">
      <c r="A39" s="177" t="s">
        <v>31</v>
      </c>
      <c r="B39" s="210"/>
      <c r="C39" s="221"/>
    </row>
    <row r="40" spans="1:3" x14ac:dyDescent="0.25">
      <c r="A40" s="177" t="s">
        <v>32</v>
      </c>
      <c r="B40" s="210"/>
      <c r="C40" s="221"/>
    </row>
    <row r="41" spans="1:3" x14ac:dyDescent="0.25">
      <c r="A41" s="177" t="s">
        <v>33</v>
      </c>
      <c r="B41" s="210"/>
      <c r="C41" s="221"/>
    </row>
    <row r="42" spans="1:3" x14ac:dyDescent="0.25">
      <c r="A42" s="18"/>
      <c r="B42" s="212"/>
      <c r="C42" s="223"/>
    </row>
    <row r="43" spans="1:3" x14ac:dyDescent="0.25">
      <c r="A43" s="176" t="s">
        <v>35</v>
      </c>
      <c r="B43" s="209" t="s">
        <v>19</v>
      </c>
      <c r="C43" s="220" t="s">
        <v>19</v>
      </c>
    </row>
    <row r="44" spans="1:3" x14ac:dyDescent="0.25">
      <c r="A44" s="179" t="s">
        <v>26</v>
      </c>
      <c r="B44" s="214"/>
      <c r="C44" s="225"/>
    </row>
    <row r="45" spans="1:3" x14ac:dyDescent="0.25">
      <c r="A45" s="177" t="s">
        <v>27</v>
      </c>
      <c r="B45" s="210"/>
      <c r="C45" s="221"/>
    </row>
    <row r="46" spans="1:3" x14ac:dyDescent="0.25">
      <c r="A46" s="177" t="s">
        <v>28</v>
      </c>
      <c r="B46" s="210"/>
      <c r="C46" s="221"/>
    </row>
    <row r="47" spans="1:3" x14ac:dyDescent="0.25">
      <c r="A47" s="177" t="s">
        <v>29</v>
      </c>
      <c r="B47" s="210"/>
      <c r="C47" s="221"/>
    </row>
    <row r="48" spans="1:3" x14ac:dyDescent="0.25">
      <c r="A48" s="177" t="s">
        <v>30</v>
      </c>
      <c r="B48" s="210"/>
      <c r="C48" s="221"/>
    </row>
    <row r="49" spans="1:3" x14ac:dyDescent="0.25">
      <c r="A49" s="177" t="s">
        <v>31</v>
      </c>
      <c r="B49" s="210"/>
      <c r="C49" s="221"/>
    </row>
    <row r="50" spans="1:3" x14ac:dyDescent="0.25">
      <c r="A50" s="177" t="s">
        <v>32</v>
      </c>
      <c r="B50" s="210"/>
      <c r="C50" s="221"/>
    </row>
    <row r="51" spans="1:3" x14ac:dyDescent="0.25">
      <c r="A51" s="177" t="s">
        <v>33</v>
      </c>
      <c r="B51" s="210"/>
      <c r="C51" s="221"/>
    </row>
    <row r="52" spans="1:3" x14ac:dyDescent="0.25">
      <c r="A52" s="16"/>
      <c r="B52" s="201"/>
      <c r="C52" s="202"/>
    </row>
    <row r="53" spans="1:3" x14ac:dyDescent="0.25">
      <c r="A53" s="176" t="s">
        <v>111</v>
      </c>
      <c r="B53" s="209" t="s">
        <v>19</v>
      </c>
      <c r="C53" s="220" t="s">
        <v>113</v>
      </c>
    </row>
    <row r="54" spans="1:3" x14ac:dyDescent="0.25">
      <c r="A54" s="179" t="s">
        <v>112</v>
      </c>
      <c r="B54" s="214">
        <v>0</v>
      </c>
      <c r="C54" s="225" t="s">
        <v>116</v>
      </c>
    </row>
    <row r="55" spans="1:3" x14ac:dyDescent="0.25">
      <c r="A55" s="179" t="s">
        <v>114</v>
      </c>
      <c r="B55" s="230">
        <v>0</v>
      </c>
      <c r="C55" s="225" t="s">
        <v>115</v>
      </c>
    </row>
    <row r="56" spans="1:3" x14ac:dyDescent="0.25">
      <c r="A56" s="180"/>
      <c r="B56" s="215"/>
      <c r="C56" s="226"/>
    </row>
    <row r="57" spans="1:3" x14ac:dyDescent="0.25">
      <c r="A57" s="180"/>
      <c r="B57" s="215"/>
      <c r="C57" s="226"/>
    </row>
    <row r="58" spans="1:3" x14ac:dyDescent="0.25">
      <c r="A58" s="180"/>
      <c r="B58" s="215"/>
      <c r="C58" s="226"/>
    </row>
    <row r="59" spans="1:3" ht="15.75" thickBot="1" x14ac:dyDescent="0.3">
      <c r="A59" s="181"/>
      <c r="B59" s="216"/>
      <c r="C59" s="227"/>
    </row>
    <row r="60" spans="1:3" x14ac:dyDescent="0.25">
      <c r="A60" s="175"/>
      <c r="B60" s="215"/>
      <c r="C60" s="215"/>
    </row>
    <row r="61" spans="1:3" x14ac:dyDescent="0.25">
      <c r="A61" s="175"/>
      <c r="B61" s="215"/>
      <c r="C61" s="21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24"/>
  <sheetViews>
    <sheetView showGridLines="0" workbookViewId="0"/>
  </sheetViews>
  <sheetFormatPr defaultRowHeight="15" x14ac:dyDescent="0.25"/>
  <cols>
    <col min="1" max="1" width="45.140625" customWidth="1"/>
    <col min="2" max="3" width="24.7109375" customWidth="1"/>
    <col min="4" max="4" width="18.140625" customWidth="1"/>
    <col min="5" max="5" width="20.28515625" customWidth="1"/>
    <col min="6" max="6" width="18.140625" customWidth="1"/>
    <col min="7" max="7" width="18.85546875" customWidth="1"/>
    <col min="8" max="8" width="14.85546875" customWidth="1"/>
    <col min="9" max="9" width="16.42578125" customWidth="1"/>
    <col min="10" max="33" width="14.85546875" customWidth="1"/>
    <col min="34" max="34" width="11.140625" bestFit="1" customWidth="1"/>
    <col min="35" max="35" width="13.7109375" customWidth="1"/>
  </cols>
  <sheetData>
    <row r="1" spans="1:35" s="6" customFormat="1" x14ac:dyDescent="0.25">
      <c r="A1" s="134" t="s">
        <v>0</v>
      </c>
      <c r="B1" s="189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44"/>
    </row>
    <row r="2" spans="1:35" s="130" customFormat="1" x14ac:dyDescent="0.25">
      <c r="A2" s="185"/>
      <c r="B2" s="182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6"/>
    </row>
    <row r="3" spans="1:35" s="130" customFormat="1" x14ac:dyDescent="0.25">
      <c r="A3" s="31" t="s">
        <v>94</v>
      </c>
      <c r="B3" s="182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6"/>
    </row>
    <row r="4" spans="1:35" s="7" customFormat="1" x14ac:dyDescent="0.25">
      <c r="A4" s="148"/>
      <c r="B4" s="4">
        <v>1</v>
      </c>
      <c r="C4" s="4">
        <f>B4+1</f>
        <v>2</v>
      </c>
      <c r="D4" s="4">
        <f t="shared" ref="D4:AD4" si="0">C4+1</f>
        <v>3</v>
      </c>
      <c r="E4" s="4">
        <f t="shared" si="0"/>
        <v>4</v>
      </c>
      <c r="F4" s="4">
        <f t="shared" si="0"/>
        <v>5</v>
      </c>
      <c r="G4" s="4">
        <f t="shared" si="0"/>
        <v>6</v>
      </c>
      <c r="H4" s="4">
        <f t="shared" si="0"/>
        <v>7</v>
      </c>
      <c r="I4" s="4">
        <f t="shared" si="0"/>
        <v>8</v>
      </c>
      <c r="J4" s="4">
        <f t="shared" si="0"/>
        <v>9</v>
      </c>
      <c r="K4" s="4">
        <f t="shared" si="0"/>
        <v>10</v>
      </c>
      <c r="L4" s="4">
        <f t="shared" si="0"/>
        <v>11</v>
      </c>
      <c r="M4" s="4">
        <f t="shared" si="0"/>
        <v>12</v>
      </c>
      <c r="N4" s="4">
        <f t="shared" si="0"/>
        <v>13</v>
      </c>
      <c r="O4" s="4">
        <f t="shared" si="0"/>
        <v>14</v>
      </c>
      <c r="P4" s="4">
        <f t="shared" si="0"/>
        <v>15</v>
      </c>
      <c r="Q4" s="4">
        <f t="shared" si="0"/>
        <v>16</v>
      </c>
      <c r="R4" s="4">
        <f t="shared" si="0"/>
        <v>17</v>
      </c>
      <c r="S4" s="4">
        <f t="shared" si="0"/>
        <v>18</v>
      </c>
      <c r="T4" s="4">
        <f t="shared" si="0"/>
        <v>19</v>
      </c>
      <c r="U4" s="4">
        <f t="shared" si="0"/>
        <v>20</v>
      </c>
      <c r="V4" s="4">
        <f t="shared" si="0"/>
        <v>21</v>
      </c>
      <c r="W4" s="4">
        <f t="shared" si="0"/>
        <v>22</v>
      </c>
      <c r="X4" s="4">
        <f t="shared" si="0"/>
        <v>23</v>
      </c>
      <c r="Y4" s="4">
        <f t="shared" si="0"/>
        <v>24</v>
      </c>
      <c r="Z4" s="4">
        <f t="shared" si="0"/>
        <v>25</v>
      </c>
      <c r="AA4" s="4">
        <f t="shared" si="0"/>
        <v>26</v>
      </c>
      <c r="AB4" s="4">
        <f t="shared" si="0"/>
        <v>27</v>
      </c>
      <c r="AC4" s="4">
        <f t="shared" si="0"/>
        <v>28</v>
      </c>
      <c r="AD4" s="4">
        <f t="shared" si="0"/>
        <v>29</v>
      </c>
      <c r="AE4" s="4">
        <f t="shared" ref="AE4" si="1">AD4+1</f>
        <v>30</v>
      </c>
      <c r="AF4" s="4">
        <f t="shared" ref="AF4" si="2">AE4+1</f>
        <v>31</v>
      </c>
      <c r="AG4" s="149">
        <f>AF4+1</f>
        <v>32</v>
      </c>
      <c r="AH4" s="130"/>
      <c r="AI4" s="130"/>
    </row>
    <row r="5" spans="1:35" s="7" customFormat="1" x14ac:dyDescent="0.25">
      <c r="A5" s="190" t="s">
        <v>1</v>
      </c>
      <c r="B5" s="1">
        <f t="shared" ref="B5:AG5" si="3">B6+B9+B20</f>
        <v>0</v>
      </c>
      <c r="C5" s="1">
        <f t="shared" si="3"/>
        <v>0</v>
      </c>
      <c r="D5" s="1">
        <f t="shared" si="3"/>
        <v>0</v>
      </c>
      <c r="E5" s="1">
        <f t="shared" si="3"/>
        <v>0</v>
      </c>
      <c r="F5" s="1">
        <f t="shared" si="3"/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1">
        <f t="shared" si="3"/>
        <v>0</v>
      </c>
      <c r="Q5" s="1">
        <f t="shared" si="3"/>
        <v>0</v>
      </c>
      <c r="R5" s="1">
        <f t="shared" si="3"/>
        <v>0</v>
      </c>
      <c r="S5" s="1">
        <f t="shared" si="3"/>
        <v>0</v>
      </c>
      <c r="T5" s="1">
        <f t="shared" si="3"/>
        <v>0</v>
      </c>
      <c r="U5" s="1">
        <f t="shared" si="3"/>
        <v>0</v>
      </c>
      <c r="V5" s="1">
        <f t="shared" si="3"/>
        <v>0</v>
      </c>
      <c r="W5" s="1">
        <f t="shared" si="3"/>
        <v>0</v>
      </c>
      <c r="X5" s="1">
        <f t="shared" si="3"/>
        <v>0</v>
      </c>
      <c r="Y5" s="1">
        <f t="shared" si="3"/>
        <v>0</v>
      </c>
      <c r="Z5" s="1">
        <f t="shared" si="3"/>
        <v>0</v>
      </c>
      <c r="AA5" s="1">
        <f t="shared" si="3"/>
        <v>0</v>
      </c>
      <c r="AB5" s="1">
        <f t="shared" si="3"/>
        <v>0</v>
      </c>
      <c r="AC5" s="1">
        <f t="shared" si="3"/>
        <v>0</v>
      </c>
      <c r="AD5" s="1">
        <f t="shared" si="3"/>
        <v>0</v>
      </c>
      <c r="AE5" s="1">
        <f t="shared" si="3"/>
        <v>0</v>
      </c>
      <c r="AF5" s="1">
        <f t="shared" si="3"/>
        <v>0</v>
      </c>
      <c r="AG5" s="191">
        <f t="shared" si="3"/>
        <v>0</v>
      </c>
      <c r="AH5" s="130"/>
      <c r="AI5" s="130"/>
    </row>
    <row r="6" spans="1:35" s="7" customFormat="1" x14ac:dyDescent="0.25">
      <c r="A6" s="192" t="s">
        <v>2</v>
      </c>
      <c r="B6" s="2">
        <f t="shared" ref="B6:AG6" si="4">B7+B8</f>
        <v>0</v>
      </c>
      <c r="C6" s="2">
        <f t="shared" si="4"/>
        <v>0</v>
      </c>
      <c r="D6" s="2">
        <f t="shared" si="4"/>
        <v>0</v>
      </c>
      <c r="E6" s="2">
        <f t="shared" si="4"/>
        <v>0</v>
      </c>
      <c r="F6" s="2">
        <f t="shared" si="4"/>
        <v>0</v>
      </c>
      <c r="G6" s="2">
        <f t="shared" si="4"/>
        <v>0</v>
      </c>
      <c r="H6" s="2">
        <f t="shared" si="4"/>
        <v>0</v>
      </c>
      <c r="I6" s="2">
        <f t="shared" si="4"/>
        <v>0</v>
      </c>
      <c r="J6" s="2">
        <f t="shared" si="4"/>
        <v>0</v>
      </c>
      <c r="K6" s="2">
        <f t="shared" si="4"/>
        <v>0</v>
      </c>
      <c r="L6" s="2">
        <f t="shared" si="4"/>
        <v>0</v>
      </c>
      <c r="M6" s="2">
        <f t="shared" si="4"/>
        <v>0</v>
      </c>
      <c r="N6" s="2">
        <f t="shared" si="4"/>
        <v>0</v>
      </c>
      <c r="O6" s="2">
        <f t="shared" si="4"/>
        <v>0</v>
      </c>
      <c r="P6" s="2">
        <f t="shared" si="4"/>
        <v>0</v>
      </c>
      <c r="Q6" s="2">
        <f t="shared" si="4"/>
        <v>0</v>
      </c>
      <c r="R6" s="2">
        <f t="shared" si="4"/>
        <v>0</v>
      </c>
      <c r="S6" s="2">
        <f t="shared" si="4"/>
        <v>0</v>
      </c>
      <c r="T6" s="2">
        <f t="shared" si="4"/>
        <v>0</v>
      </c>
      <c r="U6" s="2">
        <f t="shared" si="4"/>
        <v>0</v>
      </c>
      <c r="V6" s="2">
        <f t="shared" si="4"/>
        <v>0</v>
      </c>
      <c r="W6" s="2">
        <f t="shared" si="4"/>
        <v>0</v>
      </c>
      <c r="X6" s="2">
        <f t="shared" si="4"/>
        <v>0</v>
      </c>
      <c r="Y6" s="2">
        <f t="shared" si="4"/>
        <v>0</v>
      </c>
      <c r="Z6" s="2">
        <f t="shared" si="4"/>
        <v>0</v>
      </c>
      <c r="AA6" s="2">
        <f t="shared" si="4"/>
        <v>0</v>
      </c>
      <c r="AB6" s="2">
        <f t="shared" si="4"/>
        <v>0</v>
      </c>
      <c r="AC6" s="2">
        <f t="shared" si="4"/>
        <v>0</v>
      </c>
      <c r="AD6" s="2">
        <f t="shared" si="4"/>
        <v>0</v>
      </c>
      <c r="AE6" s="2">
        <f t="shared" si="4"/>
        <v>0</v>
      </c>
      <c r="AF6" s="2">
        <f t="shared" si="4"/>
        <v>0</v>
      </c>
      <c r="AG6" s="152">
        <f t="shared" si="4"/>
        <v>0</v>
      </c>
      <c r="AH6" s="130"/>
      <c r="AI6" s="130"/>
    </row>
    <row r="7" spans="1:35" s="7" customFormat="1" x14ac:dyDescent="0.25">
      <c r="A7" s="193" t="s">
        <v>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194">
        <v>0</v>
      </c>
      <c r="AH7" s="130"/>
      <c r="AI7" s="130"/>
    </row>
    <row r="8" spans="1:35" s="7" customFormat="1" x14ac:dyDescent="0.25">
      <c r="A8" s="193" t="s">
        <v>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194">
        <v>0</v>
      </c>
      <c r="AH8" s="130"/>
      <c r="AI8" s="130"/>
    </row>
    <row r="9" spans="1:35" s="7" customFormat="1" x14ac:dyDescent="0.25">
      <c r="A9" s="192" t="s">
        <v>8</v>
      </c>
      <c r="B9" s="2">
        <f t="shared" ref="B9:AG9" si="5">B10+B19</f>
        <v>0</v>
      </c>
      <c r="C9" s="2">
        <f t="shared" si="5"/>
        <v>0</v>
      </c>
      <c r="D9" s="2">
        <f t="shared" ref="D9:AF9" si="6">D10+D19</f>
        <v>0</v>
      </c>
      <c r="E9" s="2">
        <f t="shared" si="6"/>
        <v>0</v>
      </c>
      <c r="F9" s="2">
        <f t="shared" si="6"/>
        <v>0</v>
      </c>
      <c r="G9" s="2">
        <f t="shared" si="6"/>
        <v>0</v>
      </c>
      <c r="H9" s="2">
        <f t="shared" si="6"/>
        <v>0</v>
      </c>
      <c r="I9" s="2">
        <f t="shared" si="6"/>
        <v>0</v>
      </c>
      <c r="J9" s="2">
        <f t="shared" si="6"/>
        <v>0</v>
      </c>
      <c r="K9" s="2">
        <f t="shared" si="6"/>
        <v>0</v>
      </c>
      <c r="L9" s="2">
        <f t="shared" si="6"/>
        <v>0</v>
      </c>
      <c r="M9" s="2">
        <f t="shared" si="6"/>
        <v>0</v>
      </c>
      <c r="N9" s="2">
        <f t="shared" si="6"/>
        <v>0</v>
      </c>
      <c r="O9" s="2">
        <f t="shared" si="6"/>
        <v>0</v>
      </c>
      <c r="P9" s="2">
        <f t="shared" si="6"/>
        <v>0</v>
      </c>
      <c r="Q9" s="2">
        <f t="shared" si="6"/>
        <v>0</v>
      </c>
      <c r="R9" s="2">
        <f t="shared" si="6"/>
        <v>0</v>
      </c>
      <c r="S9" s="2">
        <f t="shared" si="6"/>
        <v>0</v>
      </c>
      <c r="T9" s="2">
        <f t="shared" si="6"/>
        <v>0</v>
      </c>
      <c r="U9" s="2">
        <f t="shared" si="6"/>
        <v>0</v>
      </c>
      <c r="V9" s="2">
        <f t="shared" si="6"/>
        <v>0</v>
      </c>
      <c r="W9" s="2">
        <f t="shared" si="6"/>
        <v>0</v>
      </c>
      <c r="X9" s="2">
        <f t="shared" si="6"/>
        <v>0</v>
      </c>
      <c r="Y9" s="2">
        <f t="shared" si="6"/>
        <v>0</v>
      </c>
      <c r="Z9" s="2">
        <f t="shared" si="6"/>
        <v>0</v>
      </c>
      <c r="AA9" s="2">
        <f t="shared" si="6"/>
        <v>0</v>
      </c>
      <c r="AB9" s="2">
        <f t="shared" si="6"/>
        <v>0</v>
      </c>
      <c r="AC9" s="2">
        <f t="shared" si="6"/>
        <v>0</v>
      </c>
      <c r="AD9" s="2">
        <f t="shared" si="6"/>
        <v>0</v>
      </c>
      <c r="AE9" s="2">
        <f t="shared" si="6"/>
        <v>0</v>
      </c>
      <c r="AF9" s="2">
        <f t="shared" si="6"/>
        <v>0</v>
      </c>
      <c r="AG9" s="152">
        <f t="shared" si="5"/>
        <v>0</v>
      </c>
      <c r="AH9" s="130"/>
      <c r="AI9" s="130"/>
    </row>
    <row r="10" spans="1:35" s="7" customFormat="1" x14ac:dyDescent="0.25">
      <c r="A10" s="193" t="s">
        <v>3</v>
      </c>
      <c r="B10" s="3">
        <f>B11+B12+B18+B15</f>
        <v>0</v>
      </c>
      <c r="C10" s="3">
        <f t="shared" ref="C10:AG10" si="7">C11+C12+C18+C15</f>
        <v>0</v>
      </c>
      <c r="D10" s="3">
        <f t="shared" ref="D10:AF10" si="8">D11+D12+D18+D15</f>
        <v>0</v>
      </c>
      <c r="E10" s="3">
        <f t="shared" si="8"/>
        <v>0</v>
      </c>
      <c r="F10" s="3">
        <f t="shared" si="8"/>
        <v>0</v>
      </c>
      <c r="G10" s="3">
        <f t="shared" si="8"/>
        <v>0</v>
      </c>
      <c r="H10" s="3">
        <f t="shared" si="8"/>
        <v>0</v>
      </c>
      <c r="I10" s="3">
        <f t="shared" si="8"/>
        <v>0</v>
      </c>
      <c r="J10" s="3">
        <f t="shared" si="8"/>
        <v>0</v>
      </c>
      <c r="K10" s="3">
        <f t="shared" si="8"/>
        <v>0</v>
      </c>
      <c r="L10" s="3">
        <f t="shared" si="8"/>
        <v>0</v>
      </c>
      <c r="M10" s="3">
        <f t="shared" si="8"/>
        <v>0</v>
      </c>
      <c r="N10" s="3">
        <f t="shared" si="8"/>
        <v>0</v>
      </c>
      <c r="O10" s="3">
        <f t="shared" si="8"/>
        <v>0</v>
      </c>
      <c r="P10" s="3">
        <f t="shared" si="8"/>
        <v>0</v>
      </c>
      <c r="Q10" s="3">
        <f t="shared" si="8"/>
        <v>0</v>
      </c>
      <c r="R10" s="3">
        <f t="shared" si="8"/>
        <v>0</v>
      </c>
      <c r="S10" s="3">
        <f t="shared" si="8"/>
        <v>0</v>
      </c>
      <c r="T10" s="3">
        <f t="shared" si="8"/>
        <v>0</v>
      </c>
      <c r="U10" s="3">
        <f t="shared" si="8"/>
        <v>0</v>
      </c>
      <c r="V10" s="3">
        <f t="shared" si="8"/>
        <v>0</v>
      </c>
      <c r="W10" s="3">
        <f t="shared" si="8"/>
        <v>0</v>
      </c>
      <c r="X10" s="3">
        <f t="shared" si="8"/>
        <v>0</v>
      </c>
      <c r="Y10" s="3">
        <f t="shared" si="8"/>
        <v>0</v>
      </c>
      <c r="Z10" s="3">
        <f t="shared" si="8"/>
        <v>0</v>
      </c>
      <c r="AA10" s="3">
        <f t="shared" si="8"/>
        <v>0</v>
      </c>
      <c r="AB10" s="3">
        <f t="shared" si="8"/>
        <v>0</v>
      </c>
      <c r="AC10" s="3">
        <f t="shared" si="8"/>
        <v>0</v>
      </c>
      <c r="AD10" s="3">
        <f t="shared" si="8"/>
        <v>0</v>
      </c>
      <c r="AE10" s="3">
        <f t="shared" si="8"/>
        <v>0</v>
      </c>
      <c r="AF10" s="3">
        <f t="shared" si="8"/>
        <v>0</v>
      </c>
      <c r="AG10" s="194">
        <f t="shared" si="7"/>
        <v>0</v>
      </c>
      <c r="AH10" s="130"/>
      <c r="AI10" s="130"/>
    </row>
    <row r="11" spans="1:35" s="7" customFormat="1" x14ac:dyDescent="0.25">
      <c r="A11" s="231" t="s">
        <v>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194">
        <v>0</v>
      </c>
      <c r="AH11" s="130"/>
      <c r="AI11" s="130"/>
    </row>
    <row r="12" spans="1:35" s="7" customFormat="1" x14ac:dyDescent="0.25">
      <c r="A12" s="231" t="s">
        <v>5</v>
      </c>
      <c r="B12" s="3">
        <f>SUM(B13:B14)</f>
        <v>0</v>
      </c>
      <c r="C12" s="3">
        <f t="shared" ref="C12:AG12" si="9">SUM(C13:C14)</f>
        <v>0</v>
      </c>
      <c r="D12" s="3">
        <f t="shared" ref="D12:AF12" si="10">SUM(D13:D14)</f>
        <v>0</v>
      </c>
      <c r="E12" s="3">
        <f t="shared" si="10"/>
        <v>0</v>
      </c>
      <c r="F12" s="3">
        <f t="shared" si="10"/>
        <v>0</v>
      </c>
      <c r="G12" s="3">
        <f t="shared" si="10"/>
        <v>0</v>
      </c>
      <c r="H12" s="3">
        <f t="shared" si="10"/>
        <v>0</v>
      </c>
      <c r="I12" s="3">
        <f t="shared" si="10"/>
        <v>0</v>
      </c>
      <c r="J12" s="3">
        <f t="shared" si="10"/>
        <v>0</v>
      </c>
      <c r="K12" s="3">
        <f t="shared" si="10"/>
        <v>0</v>
      </c>
      <c r="L12" s="3">
        <f t="shared" si="10"/>
        <v>0</v>
      </c>
      <c r="M12" s="3">
        <f t="shared" si="10"/>
        <v>0</v>
      </c>
      <c r="N12" s="3">
        <f t="shared" si="10"/>
        <v>0</v>
      </c>
      <c r="O12" s="3">
        <f t="shared" si="10"/>
        <v>0</v>
      </c>
      <c r="P12" s="3">
        <f t="shared" si="10"/>
        <v>0</v>
      </c>
      <c r="Q12" s="3">
        <f t="shared" si="10"/>
        <v>0</v>
      </c>
      <c r="R12" s="3">
        <f t="shared" si="10"/>
        <v>0</v>
      </c>
      <c r="S12" s="3">
        <f t="shared" si="10"/>
        <v>0</v>
      </c>
      <c r="T12" s="3">
        <f t="shared" si="10"/>
        <v>0</v>
      </c>
      <c r="U12" s="3">
        <f t="shared" si="10"/>
        <v>0</v>
      </c>
      <c r="V12" s="3">
        <f t="shared" si="10"/>
        <v>0</v>
      </c>
      <c r="W12" s="3">
        <f t="shared" si="10"/>
        <v>0</v>
      </c>
      <c r="X12" s="3">
        <f t="shared" si="10"/>
        <v>0</v>
      </c>
      <c r="Y12" s="3">
        <f t="shared" si="10"/>
        <v>0</v>
      </c>
      <c r="Z12" s="3">
        <f t="shared" si="10"/>
        <v>0</v>
      </c>
      <c r="AA12" s="3">
        <f t="shared" si="10"/>
        <v>0</v>
      </c>
      <c r="AB12" s="3">
        <f t="shared" si="10"/>
        <v>0</v>
      </c>
      <c r="AC12" s="3">
        <f t="shared" si="10"/>
        <v>0</v>
      </c>
      <c r="AD12" s="3">
        <f t="shared" si="10"/>
        <v>0</v>
      </c>
      <c r="AE12" s="3">
        <f t="shared" si="10"/>
        <v>0</v>
      </c>
      <c r="AF12" s="3">
        <f t="shared" si="10"/>
        <v>0</v>
      </c>
      <c r="AG12" s="194">
        <f t="shared" si="9"/>
        <v>0</v>
      </c>
      <c r="AH12" s="130"/>
      <c r="AI12" s="130"/>
    </row>
    <row r="13" spans="1:35" s="7" customFormat="1" x14ac:dyDescent="0.25">
      <c r="A13" s="234" t="s">
        <v>117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194">
        <v>0</v>
      </c>
      <c r="AH13" s="130"/>
      <c r="AI13" s="130"/>
    </row>
    <row r="14" spans="1:35" s="7" customFormat="1" x14ac:dyDescent="0.25">
      <c r="A14" s="234" t="s">
        <v>118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194">
        <v>0</v>
      </c>
      <c r="AH14" s="130"/>
      <c r="AI14" s="130"/>
    </row>
    <row r="15" spans="1:35" s="7" customFormat="1" x14ac:dyDescent="0.25">
      <c r="A15" s="231" t="s">
        <v>121</v>
      </c>
      <c r="B15" s="3">
        <f>SUM(B16:B17)</f>
        <v>0</v>
      </c>
      <c r="C15" s="3">
        <f t="shared" ref="C15:AF15" si="11">SUM(C16:C17)</f>
        <v>0</v>
      </c>
      <c r="D15" s="3">
        <f t="shared" si="11"/>
        <v>0</v>
      </c>
      <c r="E15" s="3">
        <f t="shared" si="11"/>
        <v>0</v>
      </c>
      <c r="F15" s="3">
        <f t="shared" si="11"/>
        <v>0</v>
      </c>
      <c r="G15" s="3">
        <f t="shared" si="11"/>
        <v>0</v>
      </c>
      <c r="H15" s="3">
        <f t="shared" si="11"/>
        <v>0</v>
      </c>
      <c r="I15" s="3">
        <f t="shared" si="11"/>
        <v>0</v>
      </c>
      <c r="J15" s="3">
        <f t="shared" si="11"/>
        <v>0</v>
      </c>
      <c r="K15" s="3">
        <f t="shared" si="11"/>
        <v>0</v>
      </c>
      <c r="L15" s="3">
        <f t="shared" si="11"/>
        <v>0</v>
      </c>
      <c r="M15" s="3">
        <f t="shared" si="11"/>
        <v>0</v>
      </c>
      <c r="N15" s="3">
        <f t="shared" si="11"/>
        <v>0</v>
      </c>
      <c r="O15" s="3">
        <f t="shared" si="11"/>
        <v>0</v>
      </c>
      <c r="P15" s="3">
        <f t="shared" si="11"/>
        <v>0</v>
      </c>
      <c r="Q15" s="3">
        <f t="shared" si="11"/>
        <v>0</v>
      </c>
      <c r="R15" s="3">
        <f t="shared" si="11"/>
        <v>0</v>
      </c>
      <c r="S15" s="3">
        <f t="shared" si="11"/>
        <v>0</v>
      </c>
      <c r="T15" s="3">
        <f t="shared" si="11"/>
        <v>0</v>
      </c>
      <c r="U15" s="3">
        <f t="shared" si="11"/>
        <v>0</v>
      </c>
      <c r="V15" s="3">
        <f t="shared" si="11"/>
        <v>0</v>
      </c>
      <c r="W15" s="3">
        <f t="shared" si="11"/>
        <v>0</v>
      </c>
      <c r="X15" s="3">
        <f t="shared" si="11"/>
        <v>0</v>
      </c>
      <c r="Y15" s="3">
        <f t="shared" si="11"/>
        <v>0</v>
      </c>
      <c r="Z15" s="3">
        <f t="shared" si="11"/>
        <v>0</v>
      </c>
      <c r="AA15" s="3">
        <f t="shared" si="11"/>
        <v>0</v>
      </c>
      <c r="AB15" s="3">
        <f t="shared" si="11"/>
        <v>0</v>
      </c>
      <c r="AC15" s="3">
        <f t="shared" si="11"/>
        <v>0</v>
      </c>
      <c r="AD15" s="3">
        <f t="shared" si="11"/>
        <v>0</v>
      </c>
      <c r="AE15" s="3">
        <f t="shared" si="11"/>
        <v>0</v>
      </c>
      <c r="AF15" s="3">
        <f t="shared" si="11"/>
        <v>0</v>
      </c>
      <c r="AG15" s="194">
        <f t="shared" ref="AG15" si="12">SUM(AG16:AG17)</f>
        <v>0</v>
      </c>
      <c r="AH15" s="130"/>
      <c r="AI15" s="130"/>
    </row>
    <row r="16" spans="1:35" s="7" customFormat="1" x14ac:dyDescent="0.25">
      <c r="A16" s="234" t="s">
        <v>117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194">
        <v>0</v>
      </c>
      <c r="AH16" s="130"/>
      <c r="AI16" s="130"/>
    </row>
    <row r="17" spans="1:35" s="7" customFormat="1" x14ac:dyDescent="0.25">
      <c r="A17" s="234" t="s">
        <v>118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194">
        <v>0</v>
      </c>
      <c r="AH17" s="130"/>
      <c r="AI17" s="130"/>
    </row>
    <row r="18" spans="1:35" s="7" customFormat="1" x14ac:dyDescent="0.25">
      <c r="A18" s="231" t="s">
        <v>6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194">
        <v>0</v>
      </c>
      <c r="AH18" s="130"/>
      <c r="AI18" s="130"/>
    </row>
    <row r="19" spans="1:35" s="7" customFormat="1" x14ac:dyDescent="0.25">
      <c r="A19" s="193" t="s">
        <v>7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194">
        <v>0</v>
      </c>
      <c r="AH19" s="130"/>
      <c r="AI19" s="130"/>
    </row>
    <row r="20" spans="1:35" s="7" customFormat="1" x14ac:dyDescent="0.25">
      <c r="A20" s="192" t="s">
        <v>10</v>
      </c>
      <c r="B20" s="2">
        <f>B21+B22+B23</f>
        <v>0</v>
      </c>
      <c r="C20" s="2">
        <f t="shared" ref="C20:AG20" si="13">C21+C22+C23</f>
        <v>0</v>
      </c>
      <c r="D20" s="2">
        <f t="shared" ref="D20:AF20" si="14">D21+D22+D23</f>
        <v>0</v>
      </c>
      <c r="E20" s="2">
        <f t="shared" si="14"/>
        <v>0</v>
      </c>
      <c r="F20" s="2">
        <f t="shared" si="14"/>
        <v>0</v>
      </c>
      <c r="G20" s="2">
        <f t="shared" si="14"/>
        <v>0</v>
      </c>
      <c r="H20" s="2">
        <f t="shared" si="14"/>
        <v>0</v>
      </c>
      <c r="I20" s="2">
        <f t="shared" si="14"/>
        <v>0</v>
      </c>
      <c r="J20" s="2">
        <f t="shared" si="14"/>
        <v>0</v>
      </c>
      <c r="K20" s="2">
        <f t="shared" si="14"/>
        <v>0</v>
      </c>
      <c r="L20" s="2">
        <f t="shared" si="14"/>
        <v>0</v>
      </c>
      <c r="M20" s="2">
        <f t="shared" si="14"/>
        <v>0</v>
      </c>
      <c r="N20" s="2">
        <f t="shared" si="14"/>
        <v>0</v>
      </c>
      <c r="O20" s="2">
        <f t="shared" si="14"/>
        <v>0</v>
      </c>
      <c r="P20" s="2">
        <f t="shared" si="14"/>
        <v>0</v>
      </c>
      <c r="Q20" s="2">
        <f t="shared" si="14"/>
        <v>0</v>
      </c>
      <c r="R20" s="2">
        <f t="shared" si="14"/>
        <v>0</v>
      </c>
      <c r="S20" s="2">
        <f t="shared" si="14"/>
        <v>0</v>
      </c>
      <c r="T20" s="2">
        <f t="shared" si="14"/>
        <v>0</v>
      </c>
      <c r="U20" s="2">
        <f t="shared" si="14"/>
        <v>0</v>
      </c>
      <c r="V20" s="2">
        <f t="shared" si="14"/>
        <v>0</v>
      </c>
      <c r="W20" s="2">
        <f t="shared" si="14"/>
        <v>0</v>
      </c>
      <c r="X20" s="2">
        <f t="shared" si="14"/>
        <v>0</v>
      </c>
      <c r="Y20" s="2">
        <f t="shared" si="14"/>
        <v>0</v>
      </c>
      <c r="Z20" s="2">
        <f t="shared" si="14"/>
        <v>0</v>
      </c>
      <c r="AA20" s="2">
        <f t="shared" si="14"/>
        <v>0</v>
      </c>
      <c r="AB20" s="2">
        <f t="shared" si="14"/>
        <v>0</v>
      </c>
      <c r="AC20" s="2">
        <f t="shared" si="14"/>
        <v>0</v>
      </c>
      <c r="AD20" s="2">
        <f t="shared" si="14"/>
        <v>0</v>
      </c>
      <c r="AE20" s="2">
        <f t="shared" si="14"/>
        <v>0</v>
      </c>
      <c r="AF20" s="2">
        <f t="shared" si="14"/>
        <v>0</v>
      </c>
      <c r="AG20" s="152">
        <f t="shared" si="13"/>
        <v>0</v>
      </c>
      <c r="AH20" s="130"/>
      <c r="AI20" s="130"/>
    </row>
    <row r="21" spans="1:35" s="7" customFormat="1" x14ac:dyDescent="0.25">
      <c r="A21" s="195" t="s">
        <v>119</v>
      </c>
      <c r="B21" s="232">
        <v>0</v>
      </c>
      <c r="C21" s="232">
        <v>0</v>
      </c>
      <c r="D21" s="232">
        <v>0</v>
      </c>
      <c r="E21" s="232">
        <v>0</v>
      </c>
      <c r="F21" s="232">
        <v>0</v>
      </c>
      <c r="G21" s="232">
        <v>0</v>
      </c>
      <c r="H21" s="232">
        <v>0</v>
      </c>
      <c r="I21" s="232">
        <v>0</v>
      </c>
      <c r="J21" s="232">
        <v>0</v>
      </c>
      <c r="K21" s="232">
        <v>0</v>
      </c>
      <c r="L21" s="232">
        <v>0</v>
      </c>
      <c r="M21" s="232">
        <v>0</v>
      </c>
      <c r="N21" s="232">
        <v>0</v>
      </c>
      <c r="O21" s="232">
        <v>0</v>
      </c>
      <c r="P21" s="232">
        <v>0</v>
      </c>
      <c r="Q21" s="232">
        <v>0</v>
      </c>
      <c r="R21" s="232">
        <v>0</v>
      </c>
      <c r="S21" s="232">
        <v>0</v>
      </c>
      <c r="T21" s="232">
        <v>0</v>
      </c>
      <c r="U21" s="232">
        <v>0</v>
      </c>
      <c r="V21" s="232">
        <v>0</v>
      </c>
      <c r="W21" s="232">
        <v>0</v>
      </c>
      <c r="X21" s="232">
        <v>0</v>
      </c>
      <c r="Y21" s="232">
        <v>0</v>
      </c>
      <c r="Z21" s="232">
        <v>0</v>
      </c>
      <c r="AA21" s="232">
        <v>0</v>
      </c>
      <c r="AB21" s="232">
        <v>0</v>
      </c>
      <c r="AC21" s="232">
        <v>0</v>
      </c>
      <c r="AD21" s="232">
        <v>0</v>
      </c>
      <c r="AE21" s="232">
        <v>0</v>
      </c>
      <c r="AF21" s="232">
        <v>0</v>
      </c>
      <c r="AG21" s="233">
        <v>0</v>
      </c>
      <c r="AH21" s="130"/>
      <c r="AI21" s="130"/>
    </row>
    <row r="22" spans="1:35" s="7" customFormat="1" x14ac:dyDescent="0.25">
      <c r="A22" s="195" t="s">
        <v>120</v>
      </c>
      <c r="B22" s="232">
        <v>0</v>
      </c>
      <c r="C22" s="232">
        <v>0</v>
      </c>
      <c r="D22" s="232">
        <v>0</v>
      </c>
      <c r="E22" s="232">
        <v>0</v>
      </c>
      <c r="F22" s="232">
        <v>0</v>
      </c>
      <c r="G22" s="232">
        <v>0</v>
      </c>
      <c r="H22" s="232">
        <v>0</v>
      </c>
      <c r="I22" s="232">
        <v>0</v>
      </c>
      <c r="J22" s="232">
        <v>0</v>
      </c>
      <c r="K22" s="232">
        <v>0</v>
      </c>
      <c r="L22" s="232">
        <v>0</v>
      </c>
      <c r="M22" s="232">
        <v>0</v>
      </c>
      <c r="N22" s="232">
        <v>0</v>
      </c>
      <c r="O22" s="232">
        <v>0</v>
      </c>
      <c r="P22" s="232">
        <v>0</v>
      </c>
      <c r="Q22" s="232">
        <v>0</v>
      </c>
      <c r="R22" s="232">
        <v>0</v>
      </c>
      <c r="S22" s="232">
        <v>0</v>
      </c>
      <c r="T22" s="232">
        <v>0</v>
      </c>
      <c r="U22" s="232">
        <v>0</v>
      </c>
      <c r="V22" s="232">
        <v>0</v>
      </c>
      <c r="W22" s="232">
        <v>0</v>
      </c>
      <c r="X22" s="232">
        <v>0</v>
      </c>
      <c r="Y22" s="232">
        <v>0</v>
      </c>
      <c r="Z22" s="232">
        <v>0</v>
      </c>
      <c r="AA22" s="232">
        <v>0</v>
      </c>
      <c r="AB22" s="232">
        <v>0</v>
      </c>
      <c r="AC22" s="232">
        <v>0</v>
      </c>
      <c r="AD22" s="232">
        <v>0</v>
      </c>
      <c r="AE22" s="232">
        <v>0</v>
      </c>
      <c r="AF22" s="232">
        <v>0</v>
      </c>
      <c r="AG22" s="233">
        <v>0</v>
      </c>
      <c r="AH22" s="130"/>
      <c r="AI22" s="130"/>
    </row>
    <row r="23" spans="1:35" s="7" customFormat="1" x14ac:dyDescent="0.25">
      <c r="A23" s="195" t="s">
        <v>16</v>
      </c>
      <c r="B23" s="232">
        <v>0</v>
      </c>
      <c r="C23" s="232">
        <v>0</v>
      </c>
      <c r="D23" s="232">
        <v>0</v>
      </c>
      <c r="E23" s="232">
        <v>0</v>
      </c>
      <c r="F23" s="232">
        <v>0</v>
      </c>
      <c r="G23" s="232">
        <v>0</v>
      </c>
      <c r="H23" s="232">
        <v>0</v>
      </c>
      <c r="I23" s="232">
        <v>0</v>
      </c>
      <c r="J23" s="232">
        <v>0</v>
      </c>
      <c r="K23" s="232">
        <v>0</v>
      </c>
      <c r="L23" s="232">
        <v>0</v>
      </c>
      <c r="M23" s="232">
        <v>0</v>
      </c>
      <c r="N23" s="232">
        <v>0</v>
      </c>
      <c r="O23" s="232">
        <v>0</v>
      </c>
      <c r="P23" s="232">
        <v>0</v>
      </c>
      <c r="Q23" s="232">
        <v>0</v>
      </c>
      <c r="R23" s="232">
        <v>0</v>
      </c>
      <c r="S23" s="232">
        <v>0</v>
      </c>
      <c r="T23" s="232">
        <v>0</v>
      </c>
      <c r="U23" s="232">
        <v>0</v>
      </c>
      <c r="V23" s="232">
        <v>0</v>
      </c>
      <c r="W23" s="232">
        <v>0</v>
      </c>
      <c r="X23" s="232">
        <v>0</v>
      </c>
      <c r="Y23" s="232">
        <v>0</v>
      </c>
      <c r="Z23" s="232">
        <v>0</v>
      </c>
      <c r="AA23" s="232">
        <v>0</v>
      </c>
      <c r="AB23" s="232">
        <v>0</v>
      </c>
      <c r="AC23" s="232">
        <v>0</v>
      </c>
      <c r="AD23" s="232">
        <v>0</v>
      </c>
      <c r="AE23" s="232">
        <v>0</v>
      </c>
      <c r="AF23" s="232">
        <v>0</v>
      </c>
      <c r="AG23" s="233">
        <v>0</v>
      </c>
      <c r="AH23" s="130"/>
      <c r="AI23" s="130"/>
    </row>
    <row r="24" spans="1:35" s="7" customFormat="1" ht="15.75" thickBot="1" x14ac:dyDescent="0.3">
      <c r="A24" s="196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8"/>
      <c r="AH24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E23"/>
  <sheetViews>
    <sheetView showGridLines="0" workbookViewId="0">
      <selection activeCell="O12" sqref="O12"/>
    </sheetView>
  </sheetViews>
  <sheetFormatPr defaultRowHeight="15" x14ac:dyDescent="0.25"/>
  <cols>
    <col min="1" max="1" width="26.28515625" customWidth="1"/>
    <col min="2" max="2" width="15.5703125" bestFit="1" customWidth="1"/>
    <col min="3" max="3" width="10.42578125" bestFit="1" customWidth="1"/>
    <col min="4" max="4" width="15.5703125" bestFit="1" customWidth="1"/>
    <col min="5" max="5" width="10.42578125" bestFit="1" customWidth="1"/>
  </cols>
  <sheetData>
    <row r="1" spans="1:5" x14ac:dyDescent="0.25">
      <c r="A1" s="29" t="s">
        <v>60</v>
      </c>
      <c r="B1" s="47"/>
      <c r="C1" s="47"/>
      <c r="D1" s="47"/>
      <c r="E1" s="30"/>
    </row>
    <row r="2" spans="1:5" s="123" customFormat="1" x14ac:dyDescent="0.25">
      <c r="A2" s="31" t="s">
        <v>95</v>
      </c>
      <c r="B2" s="199"/>
      <c r="C2" s="199"/>
      <c r="D2" s="199"/>
      <c r="E2" s="200"/>
    </row>
    <row r="3" spans="1:5" ht="6.75" customHeight="1" x14ac:dyDescent="0.25">
      <c r="A3" s="16"/>
      <c r="B3" s="7"/>
      <c r="C3" s="7"/>
      <c r="D3" s="7"/>
      <c r="E3" s="17"/>
    </row>
    <row r="4" spans="1:5" x14ac:dyDescent="0.25">
      <c r="A4" s="48"/>
      <c r="B4" s="252" t="s">
        <v>38</v>
      </c>
      <c r="C4" s="253"/>
      <c r="D4" s="254" t="s">
        <v>39</v>
      </c>
      <c r="E4" s="255"/>
    </row>
    <row r="5" spans="1:5" x14ac:dyDescent="0.25">
      <c r="A5" s="48"/>
      <c r="B5" s="19"/>
      <c r="C5" s="19"/>
      <c r="D5" s="19"/>
      <c r="E5" s="49"/>
    </row>
    <row r="6" spans="1:5" x14ac:dyDescent="0.25">
      <c r="A6" s="58" t="s">
        <v>40</v>
      </c>
      <c r="B6" s="20" t="s">
        <v>41</v>
      </c>
      <c r="C6" s="21"/>
      <c r="D6" s="20" t="s">
        <v>41</v>
      </c>
      <c r="E6" s="50"/>
    </row>
    <row r="7" spans="1:5" x14ac:dyDescent="0.25">
      <c r="A7" s="58" t="s">
        <v>42</v>
      </c>
      <c r="B7" s="22" t="s">
        <v>133</v>
      </c>
      <c r="C7" s="23"/>
      <c r="D7" s="22" t="s">
        <v>133</v>
      </c>
      <c r="E7" s="50"/>
    </row>
    <row r="8" spans="1:5" x14ac:dyDescent="0.25">
      <c r="A8" s="51"/>
      <c r="B8" s="19"/>
      <c r="C8" s="19"/>
      <c r="D8" s="13"/>
      <c r="E8" s="52"/>
    </row>
    <row r="9" spans="1:5" x14ac:dyDescent="0.25">
      <c r="A9" s="61" t="s">
        <v>44</v>
      </c>
      <c r="B9" s="62" t="s">
        <v>41</v>
      </c>
      <c r="C9" s="62" t="s">
        <v>45</v>
      </c>
      <c r="D9" s="62" t="s">
        <v>41</v>
      </c>
      <c r="E9" s="63" t="s">
        <v>45</v>
      </c>
    </row>
    <row r="10" spans="1:5" x14ac:dyDescent="0.25">
      <c r="A10" s="58" t="s">
        <v>46</v>
      </c>
      <c r="B10" s="24" t="s">
        <v>130</v>
      </c>
      <c r="C10" s="24" t="s">
        <v>130</v>
      </c>
      <c r="D10" s="24" t="s">
        <v>130</v>
      </c>
      <c r="E10" s="247" t="s">
        <v>130</v>
      </c>
    </row>
    <row r="11" spans="1:5" x14ac:dyDescent="0.25">
      <c r="A11" s="58" t="s">
        <v>47</v>
      </c>
      <c r="B11" s="24" t="s">
        <v>130</v>
      </c>
      <c r="C11" s="24" t="s">
        <v>130</v>
      </c>
      <c r="D11" s="24" t="s">
        <v>130</v>
      </c>
      <c r="E11" s="247" t="s">
        <v>130</v>
      </c>
    </row>
    <row r="12" spans="1:5" x14ac:dyDescent="0.25">
      <c r="A12" s="59" t="s">
        <v>48</v>
      </c>
      <c r="B12" s="26" t="s">
        <v>130</v>
      </c>
      <c r="C12" s="26" t="s">
        <v>130</v>
      </c>
      <c r="D12" s="26" t="s">
        <v>130</v>
      </c>
      <c r="E12" s="248" t="s">
        <v>130</v>
      </c>
    </row>
    <row r="13" spans="1:5" x14ac:dyDescent="0.25">
      <c r="A13" s="58" t="s">
        <v>49</v>
      </c>
      <c r="B13" s="25" t="s">
        <v>130</v>
      </c>
      <c r="C13" s="25" t="s">
        <v>130</v>
      </c>
      <c r="D13" s="25" t="s">
        <v>130</v>
      </c>
      <c r="E13" s="249" t="s">
        <v>130</v>
      </c>
    </row>
    <row r="14" spans="1:5" x14ac:dyDescent="0.25">
      <c r="A14" s="58" t="s">
        <v>50</v>
      </c>
      <c r="B14" s="25" t="s">
        <v>130</v>
      </c>
      <c r="C14" s="25" t="s">
        <v>130</v>
      </c>
      <c r="D14" s="25" t="s">
        <v>130</v>
      </c>
      <c r="E14" s="249" t="s">
        <v>130</v>
      </c>
    </row>
    <row r="15" spans="1:5" x14ac:dyDescent="0.25">
      <c r="A15" s="58" t="s">
        <v>51</v>
      </c>
      <c r="B15" s="25" t="s">
        <v>130</v>
      </c>
      <c r="C15" s="25" t="s">
        <v>130</v>
      </c>
      <c r="D15" s="25" t="s">
        <v>130</v>
      </c>
      <c r="E15" s="249" t="s">
        <v>130</v>
      </c>
    </row>
    <row r="16" spans="1:5" x14ac:dyDescent="0.25">
      <c r="A16" s="58" t="s">
        <v>52</v>
      </c>
      <c r="B16" s="25" t="s">
        <v>130</v>
      </c>
      <c r="C16" s="25" t="s">
        <v>130</v>
      </c>
      <c r="D16" s="25" t="s">
        <v>130</v>
      </c>
      <c r="E16" s="249" t="s">
        <v>130</v>
      </c>
    </row>
    <row r="17" spans="1:5" x14ac:dyDescent="0.25">
      <c r="A17" s="42"/>
      <c r="B17" s="13"/>
      <c r="C17" s="13"/>
      <c r="D17" s="13"/>
      <c r="E17" s="52"/>
    </row>
    <row r="18" spans="1:5" x14ac:dyDescent="0.25">
      <c r="A18" s="61" t="s">
        <v>53</v>
      </c>
      <c r="B18" s="62" t="s">
        <v>43</v>
      </c>
      <c r="C18" s="62" t="s">
        <v>54</v>
      </c>
      <c r="D18" s="62" t="s">
        <v>43</v>
      </c>
      <c r="E18" s="63" t="s">
        <v>54</v>
      </c>
    </row>
    <row r="19" spans="1:5" x14ac:dyDescent="0.25">
      <c r="A19" s="58" t="s">
        <v>55</v>
      </c>
      <c r="B19" s="27" t="s">
        <v>130</v>
      </c>
      <c r="C19" s="27" t="s">
        <v>130</v>
      </c>
      <c r="D19" s="27" t="s">
        <v>130</v>
      </c>
      <c r="E19" s="250" t="s">
        <v>130</v>
      </c>
    </row>
    <row r="20" spans="1:5" x14ac:dyDescent="0.25">
      <c r="A20" s="58" t="s">
        <v>56</v>
      </c>
      <c r="B20" s="27" t="s">
        <v>130</v>
      </c>
      <c r="C20" s="27" t="s">
        <v>130</v>
      </c>
      <c r="D20" s="27" t="s">
        <v>130</v>
      </c>
      <c r="E20" s="250" t="s">
        <v>130</v>
      </c>
    </row>
    <row r="21" spans="1:5" x14ac:dyDescent="0.25">
      <c r="A21" s="58" t="s">
        <v>57</v>
      </c>
      <c r="B21" s="27" t="s">
        <v>130</v>
      </c>
      <c r="C21" s="27" t="s">
        <v>130</v>
      </c>
      <c r="D21" s="27" t="s">
        <v>130</v>
      </c>
      <c r="E21" s="250" t="s">
        <v>130</v>
      </c>
    </row>
    <row r="22" spans="1:5" x14ac:dyDescent="0.25">
      <c r="A22" s="58" t="s">
        <v>58</v>
      </c>
      <c r="B22" s="27" t="s">
        <v>130</v>
      </c>
      <c r="C22" s="27" t="s">
        <v>130</v>
      </c>
      <c r="D22" s="27" t="s">
        <v>130</v>
      </c>
      <c r="E22" s="250" t="s">
        <v>130</v>
      </c>
    </row>
    <row r="23" spans="1:5" ht="15.75" thickBot="1" x14ac:dyDescent="0.3">
      <c r="A23" s="60" t="s">
        <v>59</v>
      </c>
      <c r="B23" s="53" t="s">
        <v>130</v>
      </c>
      <c r="C23" s="53" t="s">
        <v>130</v>
      </c>
      <c r="D23" s="53" t="s">
        <v>130</v>
      </c>
      <c r="E23" s="251" t="s">
        <v>130</v>
      </c>
    </row>
  </sheetData>
  <mergeCells count="2">
    <mergeCell ref="B4:C4"/>
    <mergeCell ref="D4:E4"/>
  </mergeCells>
  <conditionalFormatting sqref="B7:E7">
    <cfRule type="cellIs" dxfId="6" priority="1" operator="equal">
      <formula>"Cumulativo"</formula>
    </cfRule>
    <cfRule type="cellIs" dxfId="5" priority="2" operator="equal">
      <formula>"Não Cumulativo"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1"/>
  <sheetViews>
    <sheetView showGridLines="0" tabSelected="1" workbookViewId="0">
      <selection activeCell="A20" sqref="A20"/>
    </sheetView>
  </sheetViews>
  <sheetFormatPr defaultRowHeight="15" x14ac:dyDescent="0.25"/>
  <cols>
    <col min="1" max="1" width="82.5703125" customWidth="1"/>
    <col min="2" max="4" width="13.28515625" bestFit="1" customWidth="1"/>
    <col min="5" max="13" width="10.5703125" customWidth="1"/>
    <col min="17" max="17" width="9.7109375" customWidth="1"/>
  </cols>
  <sheetData>
    <row r="1" spans="1:33" x14ac:dyDescent="0.25">
      <c r="A1" s="134" t="s">
        <v>91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44"/>
    </row>
    <row r="2" spans="1:33" s="123" customFormat="1" x14ac:dyDescent="0.25">
      <c r="A2" s="185" t="s">
        <v>19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6"/>
    </row>
    <row r="3" spans="1:33" x14ac:dyDescent="0.25">
      <c r="A3" s="31" t="s">
        <v>94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6"/>
      <c r="AG3" s="147"/>
    </row>
    <row r="4" spans="1:33" x14ac:dyDescent="0.25">
      <c r="A4" s="148"/>
      <c r="B4" s="4">
        <v>1</v>
      </c>
      <c r="C4" s="4">
        <f>B4+1</f>
        <v>2</v>
      </c>
      <c r="D4" s="4">
        <f t="shared" ref="D4:AB4" si="0">C4+1</f>
        <v>3</v>
      </c>
      <c r="E4" s="4">
        <f t="shared" si="0"/>
        <v>4</v>
      </c>
      <c r="F4" s="4">
        <f t="shared" si="0"/>
        <v>5</v>
      </c>
      <c r="G4" s="4">
        <f t="shared" si="0"/>
        <v>6</v>
      </c>
      <c r="H4" s="4">
        <f t="shared" si="0"/>
        <v>7</v>
      </c>
      <c r="I4" s="4">
        <f t="shared" si="0"/>
        <v>8</v>
      </c>
      <c r="J4" s="4">
        <f t="shared" si="0"/>
        <v>9</v>
      </c>
      <c r="K4" s="4">
        <f t="shared" si="0"/>
        <v>10</v>
      </c>
      <c r="L4" s="4">
        <f t="shared" si="0"/>
        <v>11</v>
      </c>
      <c r="M4" s="4">
        <f t="shared" si="0"/>
        <v>12</v>
      </c>
      <c r="N4" s="4">
        <f t="shared" si="0"/>
        <v>13</v>
      </c>
      <c r="O4" s="4">
        <f t="shared" si="0"/>
        <v>14</v>
      </c>
      <c r="P4" s="4">
        <f t="shared" si="0"/>
        <v>15</v>
      </c>
      <c r="Q4" s="4">
        <f t="shared" si="0"/>
        <v>16</v>
      </c>
      <c r="R4" s="4">
        <f t="shared" si="0"/>
        <v>17</v>
      </c>
      <c r="S4" s="4">
        <f t="shared" si="0"/>
        <v>18</v>
      </c>
      <c r="T4" s="4">
        <f t="shared" si="0"/>
        <v>19</v>
      </c>
      <c r="U4" s="4">
        <f t="shared" si="0"/>
        <v>20</v>
      </c>
      <c r="V4" s="4">
        <f t="shared" si="0"/>
        <v>21</v>
      </c>
      <c r="W4" s="4">
        <f t="shared" si="0"/>
        <v>22</v>
      </c>
      <c r="X4" s="4">
        <f t="shared" si="0"/>
        <v>23</v>
      </c>
      <c r="Y4" s="4">
        <f t="shared" si="0"/>
        <v>24</v>
      </c>
      <c r="Z4" s="4">
        <f t="shared" si="0"/>
        <v>25</v>
      </c>
      <c r="AA4" s="4">
        <f t="shared" si="0"/>
        <v>26</v>
      </c>
      <c r="AB4" s="4">
        <f t="shared" si="0"/>
        <v>27</v>
      </c>
      <c r="AC4" s="4">
        <f t="shared" ref="AC4" si="1">AB4+1</f>
        <v>28</v>
      </c>
      <c r="AD4" s="4">
        <f t="shared" ref="AD4" si="2">AC4+1</f>
        <v>29</v>
      </c>
      <c r="AE4" s="4">
        <f t="shared" ref="AE4" si="3">AD4+1</f>
        <v>30</v>
      </c>
      <c r="AF4" s="4">
        <f t="shared" ref="AF4" si="4">AE4+1</f>
        <v>31</v>
      </c>
      <c r="AG4" s="149">
        <f>AF4+1</f>
        <v>32</v>
      </c>
    </row>
    <row r="5" spans="1:33" x14ac:dyDescent="0.25">
      <c r="A5" s="151" t="s">
        <v>1</v>
      </c>
      <c r="B5" s="64">
        <f t="shared" ref="B5:AG5" si="5">SUM(B6,B17,B21)</f>
        <v>0</v>
      </c>
      <c r="C5" s="64">
        <f t="shared" si="5"/>
        <v>0</v>
      </c>
      <c r="D5" s="64">
        <f t="shared" si="5"/>
        <v>0</v>
      </c>
      <c r="E5" s="64">
        <f t="shared" si="5"/>
        <v>0</v>
      </c>
      <c r="F5" s="64">
        <f t="shared" si="5"/>
        <v>0</v>
      </c>
      <c r="G5" s="64">
        <f t="shared" si="5"/>
        <v>0</v>
      </c>
      <c r="H5" s="64">
        <f t="shared" si="5"/>
        <v>0</v>
      </c>
      <c r="I5" s="64">
        <f t="shared" si="5"/>
        <v>0</v>
      </c>
      <c r="J5" s="64">
        <f t="shared" si="5"/>
        <v>0</v>
      </c>
      <c r="K5" s="64">
        <f t="shared" si="5"/>
        <v>0</v>
      </c>
      <c r="L5" s="64">
        <f t="shared" si="5"/>
        <v>0</v>
      </c>
      <c r="M5" s="64">
        <f t="shared" si="5"/>
        <v>0</v>
      </c>
      <c r="N5" s="64">
        <f t="shared" si="5"/>
        <v>0</v>
      </c>
      <c r="O5" s="64">
        <f t="shared" si="5"/>
        <v>0</v>
      </c>
      <c r="P5" s="64">
        <f t="shared" si="5"/>
        <v>0</v>
      </c>
      <c r="Q5" s="64">
        <f t="shared" si="5"/>
        <v>0</v>
      </c>
      <c r="R5" s="64">
        <f t="shared" si="5"/>
        <v>0</v>
      </c>
      <c r="S5" s="64">
        <f t="shared" si="5"/>
        <v>0</v>
      </c>
      <c r="T5" s="64">
        <f t="shared" si="5"/>
        <v>0</v>
      </c>
      <c r="U5" s="64">
        <f t="shared" si="5"/>
        <v>0</v>
      </c>
      <c r="V5" s="64">
        <f t="shared" si="5"/>
        <v>0</v>
      </c>
      <c r="W5" s="64">
        <f t="shared" si="5"/>
        <v>0</v>
      </c>
      <c r="X5" s="64">
        <f t="shared" si="5"/>
        <v>0</v>
      </c>
      <c r="Y5" s="64">
        <f t="shared" si="5"/>
        <v>0</v>
      </c>
      <c r="Z5" s="64">
        <f t="shared" si="5"/>
        <v>0</v>
      </c>
      <c r="AA5" s="64">
        <f t="shared" si="5"/>
        <v>0</v>
      </c>
      <c r="AB5" s="64">
        <f t="shared" si="5"/>
        <v>0</v>
      </c>
      <c r="AC5" s="64">
        <f t="shared" si="5"/>
        <v>0</v>
      </c>
      <c r="AD5" s="64">
        <f t="shared" si="5"/>
        <v>0</v>
      </c>
      <c r="AE5" s="64">
        <f t="shared" si="5"/>
        <v>0</v>
      </c>
      <c r="AF5" s="64">
        <f t="shared" si="5"/>
        <v>0</v>
      </c>
      <c r="AG5" s="150">
        <f t="shared" si="5"/>
        <v>0</v>
      </c>
    </row>
    <row r="6" spans="1:33" x14ac:dyDescent="0.25">
      <c r="A6" s="151" t="s">
        <v>61</v>
      </c>
      <c r="B6" s="2">
        <f t="shared" ref="B6:AG6" si="6">SUM(B7:B16)</f>
        <v>0</v>
      </c>
      <c r="C6" s="2">
        <f t="shared" si="6"/>
        <v>0</v>
      </c>
      <c r="D6" s="2">
        <f t="shared" si="6"/>
        <v>0</v>
      </c>
      <c r="E6" s="2">
        <f t="shared" si="6"/>
        <v>0</v>
      </c>
      <c r="F6" s="2">
        <f t="shared" si="6"/>
        <v>0</v>
      </c>
      <c r="G6" s="2">
        <f t="shared" si="6"/>
        <v>0</v>
      </c>
      <c r="H6" s="2">
        <f t="shared" si="6"/>
        <v>0</v>
      </c>
      <c r="I6" s="2">
        <f t="shared" si="6"/>
        <v>0</v>
      </c>
      <c r="J6" s="2">
        <f t="shared" si="6"/>
        <v>0</v>
      </c>
      <c r="K6" s="2">
        <f t="shared" si="6"/>
        <v>0</v>
      </c>
      <c r="L6" s="2">
        <f t="shared" si="6"/>
        <v>0</v>
      </c>
      <c r="M6" s="2">
        <f t="shared" si="6"/>
        <v>0</v>
      </c>
      <c r="N6" s="2">
        <f t="shared" si="6"/>
        <v>0</v>
      </c>
      <c r="O6" s="2">
        <f t="shared" si="6"/>
        <v>0</v>
      </c>
      <c r="P6" s="2">
        <f t="shared" si="6"/>
        <v>0</v>
      </c>
      <c r="Q6" s="2">
        <f t="shared" si="6"/>
        <v>0</v>
      </c>
      <c r="R6" s="2">
        <f t="shared" si="6"/>
        <v>0</v>
      </c>
      <c r="S6" s="2">
        <f t="shared" si="6"/>
        <v>0</v>
      </c>
      <c r="T6" s="2">
        <f t="shared" si="6"/>
        <v>0</v>
      </c>
      <c r="U6" s="2">
        <f t="shared" si="6"/>
        <v>0</v>
      </c>
      <c r="V6" s="2">
        <f t="shared" si="6"/>
        <v>0</v>
      </c>
      <c r="W6" s="2">
        <f t="shared" si="6"/>
        <v>0</v>
      </c>
      <c r="X6" s="2">
        <f t="shared" si="6"/>
        <v>0</v>
      </c>
      <c r="Y6" s="2">
        <f t="shared" si="6"/>
        <v>0</v>
      </c>
      <c r="Z6" s="2">
        <f t="shared" si="6"/>
        <v>0</v>
      </c>
      <c r="AA6" s="2">
        <f t="shared" si="6"/>
        <v>0</v>
      </c>
      <c r="AB6" s="2">
        <f t="shared" si="6"/>
        <v>0</v>
      </c>
      <c r="AC6" s="2">
        <f t="shared" si="6"/>
        <v>0</v>
      </c>
      <c r="AD6" s="2">
        <f t="shared" si="6"/>
        <v>0</v>
      </c>
      <c r="AE6" s="2">
        <f t="shared" si="6"/>
        <v>0</v>
      </c>
      <c r="AF6" s="2">
        <f t="shared" si="6"/>
        <v>0</v>
      </c>
      <c r="AG6" s="152">
        <f t="shared" si="6"/>
        <v>0</v>
      </c>
    </row>
    <row r="7" spans="1:33" ht="15.75" x14ac:dyDescent="0.25">
      <c r="A7" s="235" t="s">
        <v>135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153"/>
    </row>
    <row r="8" spans="1:33" ht="31.5" x14ac:dyDescent="0.25">
      <c r="A8" s="243" t="s">
        <v>136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153"/>
    </row>
    <row r="9" spans="1:33" ht="16.5" customHeight="1" x14ac:dyDescent="0.25">
      <c r="A9" s="243" t="s">
        <v>142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153"/>
    </row>
    <row r="10" spans="1:33" ht="18" customHeight="1" x14ac:dyDescent="0.25">
      <c r="A10" s="238" t="s">
        <v>137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153"/>
    </row>
    <row r="11" spans="1:33" ht="15.75" x14ac:dyDescent="0.25">
      <c r="A11" s="238" t="s">
        <v>141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153"/>
    </row>
    <row r="12" spans="1:33" ht="15.75" x14ac:dyDescent="0.25">
      <c r="A12" s="238" t="s">
        <v>140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153"/>
    </row>
    <row r="13" spans="1:33" ht="15.75" x14ac:dyDescent="0.25">
      <c r="A13" s="238" t="s">
        <v>139</v>
      </c>
      <c r="B13" s="65"/>
      <c r="C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153"/>
    </row>
    <row r="14" spans="1:33" ht="15.75" x14ac:dyDescent="0.25">
      <c r="A14" s="238" t="s">
        <v>138</v>
      </c>
      <c r="B14" s="65"/>
      <c r="C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153"/>
    </row>
    <row r="15" spans="1:33" x14ac:dyDescent="0.25">
      <c r="B15" s="65"/>
      <c r="C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153"/>
    </row>
    <row r="16" spans="1:33" x14ac:dyDescent="0.25">
      <c r="A16" s="244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153"/>
    </row>
    <row r="17" spans="1:33" x14ac:dyDescent="0.25">
      <c r="A17" s="245" t="s">
        <v>62</v>
      </c>
      <c r="B17" s="64">
        <f t="shared" ref="B17:AB17" si="7">SUM(B18:B20)</f>
        <v>0</v>
      </c>
      <c r="C17" s="64">
        <f t="shared" si="7"/>
        <v>0</v>
      </c>
      <c r="D17" s="64">
        <f t="shared" si="7"/>
        <v>0</v>
      </c>
      <c r="E17" s="64">
        <f t="shared" si="7"/>
        <v>0</v>
      </c>
      <c r="F17" s="64">
        <f t="shared" si="7"/>
        <v>0</v>
      </c>
      <c r="G17" s="64">
        <f t="shared" si="7"/>
        <v>0</v>
      </c>
      <c r="H17" s="64">
        <f t="shared" si="7"/>
        <v>0</v>
      </c>
      <c r="I17" s="64">
        <f t="shared" si="7"/>
        <v>0</v>
      </c>
      <c r="J17" s="64">
        <f t="shared" si="7"/>
        <v>0</v>
      </c>
      <c r="K17" s="64">
        <f t="shared" si="7"/>
        <v>0</v>
      </c>
      <c r="L17" s="64">
        <f t="shared" si="7"/>
        <v>0</v>
      </c>
      <c r="M17" s="64">
        <f t="shared" si="7"/>
        <v>0</v>
      </c>
      <c r="N17" s="64">
        <f t="shared" si="7"/>
        <v>0</v>
      </c>
      <c r="O17" s="64">
        <f t="shared" si="7"/>
        <v>0</v>
      </c>
      <c r="P17" s="64">
        <f t="shared" si="7"/>
        <v>0</v>
      </c>
      <c r="Q17" s="64">
        <f t="shared" si="7"/>
        <v>0</v>
      </c>
      <c r="R17" s="64">
        <f t="shared" si="7"/>
        <v>0</v>
      </c>
      <c r="S17" s="64">
        <f t="shared" si="7"/>
        <v>0</v>
      </c>
      <c r="T17" s="64">
        <f t="shared" si="7"/>
        <v>0</v>
      </c>
      <c r="U17" s="64">
        <f t="shared" si="7"/>
        <v>0</v>
      </c>
      <c r="V17" s="64">
        <f t="shared" si="7"/>
        <v>0</v>
      </c>
      <c r="W17" s="64">
        <f t="shared" si="7"/>
        <v>0</v>
      </c>
      <c r="X17" s="64">
        <f t="shared" si="7"/>
        <v>0</v>
      </c>
      <c r="Y17" s="64">
        <f t="shared" si="7"/>
        <v>0</v>
      </c>
      <c r="Z17" s="64">
        <f t="shared" si="7"/>
        <v>0</v>
      </c>
      <c r="AA17" s="64">
        <f t="shared" si="7"/>
        <v>0</v>
      </c>
      <c r="AB17" s="64">
        <f t="shared" si="7"/>
        <v>0</v>
      </c>
      <c r="AC17" s="64">
        <f t="shared" ref="AC17:AE17" si="8">SUM(AC18:AC20)</f>
        <v>0</v>
      </c>
      <c r="AD17" s="64">
        <f t="shared" si="8"/>
        <v>0</v>
      </c>
      <c r="AE17" s="64">
        <f t="shared" si="8"/>
        <v>0</v>
      </c>
      <c r="AF17" s="64">
        <f>SUM(AF18:AF20)</f>
        <v>0</v>
      </c>
      <c r="AG17" s="150">
        <f>SUM(AG18:AG20)</f>
        <v>0</v>
      </c>
    </row>
    <row r="18" spans="1:33" ht="15.75" x14ac:dyDescent="0.25">
      <c r="A18" s="238" t="s">
        <v>143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153"/>
    </row>
    <row r="19" spans="1:33" ht="15.75" x14ac:dyDescent="0.25">
      <c r="A19" s="238" t="s">
        <v>144</v>
      </c>
      <c r="B19" s="65"/>
      <c r="C19" s="65"/>
      <c r="D19" s="65"/>
      <c r="E19" s="65"/>
      <c r="F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153"/>
    </row>
    <row r="20" spans="1:33" x14ac:dyDescent="0.25">
      <c r="A20" s="244"/>
      <c r="B20" s="64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153"/>
    </row>
    <row r="21" spans="1:33" ht="15.75" thickBot="1" x14ac:dyDescent="0.3">
      <c r="A21" s="154" t="s">
        <v>126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6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18"/>
  <sheetViews>
    <sheetView showGridLines="0" workbookViewId="0">
      <selection activeCell="A13" sqref="A13"/>
    </sheetView>
  </sheetViews>
  <sheetFormatPr defaultRowHeight="15" x14ac:dyDescent="0.25"/>
  <cols>
    <col min="1" max="1" width="36.5703125" bestFit="1" customWidth="1"/>
    <col min="33" max="34" width="11.140625" bestFit="1" customWidth="1"/>
  </cols>
  <sheetData>
    <row r="1" spans="1:34" s="28" customFormat="1" x14ac:dyDescent="0.25">
      <c r="A1" s="134" t="s">
        <v>92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6"/>
    </row>
    <row r="2" spans="1:34" s="123" customFormat="1" x14ac:dyDescent="0.25">
      <c r="A2" s="185" t="s">
        <v>19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4"/>
    </row>
    <row r="3" spans="1:34" x14ac:dyDescent="0.25">
      <c r="A3" s="31" t="s">
        <v>93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7"/>
      <c r="AE3" s="7"/>
      <c r="AF3" s="7"/>
      <c r="AG3" s="17"/>
    </row>
    <row r="4" spans="1:34" x14ac:dyDescent="0.25">
      <c r="A4" s="137"/>
      <c r="B4" s="67">
        <v>1</v>
      </c>
      <c r="C4" s="67">
        <f>B4+1</f>
        <v>2</v>
      </c>
      <c r="D4" s="67">
        <f>C4+1</f>
        <v>3</v>
      </c>
      <c r="E4" s="67">
        <f t="shared" ref="E4:AD4" si="0">D4+1</f>
        <v>4</v>
      </c>
      <c r="F4" s="67">
        <f t="shared" si="0"/>
        <v>5</v>
      </c>
      <c r="G4" s="67">
        <f t="shared" si="0"/>
        <v>6</v>
      </c>
      <c r="H4" s="67">
        <f t="shared" si="0"/>
        <v>7</v>
      </c>
      <c r="I4" s="67">
        <f t="shared" si="0"/>
        <v>8</v>
      </c>
      <c r="J4" s="67">
        <f t="shared" si="0"/>
        <v>9</v>
      </c>
      <c r="K4" s="67">
        <f t="shared" si="0"/>
        <v>10</v>
      </c>
      <c r="L4" s="67">
        <f t="shared" si="0"/>
        <v>11</v>
      </c>
      <c r="M4" s="67">
        <f t="shared" si="0"/>
        <v>12</v>
      </c>
      <c r="N4" s="67">
        <f t="shared" si="0"/>
        <v>13</v>
      </c>
      <c r="O4" s="67">
        <f t="shared" si="0"/>
        <v>14</v>
      </c>
      <c r="P4" s="67">
        <f t="shared" si="0"/>
        <v>15</v>
      </c>
      <c r="Q4" s="67">
        <f t="shared" si="0"/>
        <v>16</v>
      </c>
      <c r="R4" s="67">
        <f t="shared" si="0"/>
        <v>17</v>
      </c>
      <c r="S4" s="67">
        <f t="shared" si="0"/>
        <v>18</v>
      </c>
      <c r="T4" s="67">
        <f t="shared" si="0"/>
        <v>19</v>
      </c>
      <c r="U4" s="67">
        <f t="shared" si="0"/>
        <v>20</v>
      </c>
      <c r="V4" s="67">
        <f t="shared" si="0"/>
        <v>21</v>
      </c>
      <c r="W4" s="67">
        <f t="shared" si="0"/>
        <v>22</v>
      </c>
      <c r="X4" s="67">
        <f t="shared" si="0"/>
        <v>23</v>
      </c>
      <c r="Y4" s="67">
        <f t="shared" si="0"/>
        <v>24</v>
      </c>
      <c r="Z4" s="67">
        <f t="shared" si="0"/>
        <v>25</v>
      </c>
      <c r="AA4" s="67">
        <f t="shared" si="0"/>
        <v>26</v>
      </c>
      <c r="AB4" s="67">
        <f t="shared" si="0"/>
        <v>27</v>
      </c>
      <c r="AC4" s="67">
        <f t="shared" si="0"/>
        <v>28</v>
      </c>
      <c r="AD4" s="67">
        <f t="shared" si="0"/>
        <v>29</v>
      </c>
      <c r="AE4" s="67">
        <f t="shared" ref="AE4" si="1">AD4+1</f>
        <v>30</v>
      </c>
      <c r="AF4" s="67">
        <f t="shared" ref="AF4" si="2">AE4+1</f>
        <v>31</v>
      </c>
      <c r="AG4" s="138">
        <f t="shared" ref="AG4" si="3">AF4+1</f>
        <v>32</v>
      </c>
    </row>
    <row r="5" spans="1:34" x14ac:dyDescent="0.25">
      <c r="A5" s="139" t="s">
        <v>64</v>
      </c>
      <c r="B5" s="68">
        <v>0</v>
      </c>
      <c r="C5" s="68">
        <v>0</v>
      </c>
      <c r="D5" s="68">
        <v>0</v>
      </c>
      <c r="E5" s="68">
        <v>0</v>
      </c>
      <c r="F5" s="68">
        <v>0</v>
      </c>
      <c r="G5" s="68">
        <v>0</v>
      </c>
      <c r="H5" s="68">
        <v>0</v>
      </c>
      <c r="I5" s="68">
        <v>0</v>
      </c>
      <c r="J5" s="68">
        <v>0</v>
      </c>
      <c r="K5" s="68">
        <v>0</v>
      </c>
      <c r="L5" s="68">
        <v>0</v>
      </c>
      <c r="M5" s="68">
        <v>0</v>
      </c>
      <c r="N5" s="68">
        <v>0</v>
      </c>
      <c r="O5" s="68">
        <v>0</v>
      </c>
      <c r="P5" s="68">
        <v>0</v>
      </c>
      <c r="Q5" s="68">
        <v>0</v>
      </c>
      <c r="R5" s="68">
        <v>0</v>
      </c>
      <c r="S5" s="68">
        <v>0</v>
      </c>
      <c r="T5" s="68">
        <v>0</v>
      </c>
      <c r="U5" s="68">
        <v>0</v>
      </c>
      <c r="V5" s="68">
        <v>0</v>
      </c>
      <c r="W5" s="68">
        <v>0</v>
      </c>
      <c r="X5" s="68">
        <v>0</v>
      </c>
      <c r="Y5" s="68">
        <v>0</v>
      </c>
      <c r="Z5" s="68">
        <v>0</v>
      </c>
      <c r="AA5" s="68">
        <v>0</v>
      </c>
      <c r="AB5" s="68">
        <v>0</v>
      </c>
      <c r="AC5" s="68">
        <v>0</v>
      </c>
      <c r="AD5" s="68">
        <v>0</v>
      </c>
      <c r="AE5" s="68">
        <v>0</v>
      </c>
      <c r="AF5" s="68">
        <v>0</v>
      </c>
      <c r="AG5" s="140">
        <v>0</v>
      </c>
      <c r="AH5" s="237"/>
    </row>
    <row r="6" spans="1:34" ht="15.75" x14ac:dyDescent="0.25">
      <c r="A6" s="235" t="s">
        <v>122</v>
      </c>
      <c r="B6" s="68">
        <v>0</v>
      </c>
      <c r="C6" s="68">
        <v>0</v>
      </c>
      <c r="D6" s="68">
        <v>0</v>
      </c>
      <c r="E6" s="68">
        <v>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  <c r="L6" s="68">
        <v>0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0</v>
      </c>
      <c r="Y6" s="68">
        <v>0</v>
      </c>
      <c r="Z6" s="68">
        <v>0</v>
      </c>
      <c r="AA6" s="68">
        <v>0</v>
      </c>
      <c r="AB6" s="68">
        <v>0</v>
      </c>
      <c r="AC6" s="68">
        <v>0</v>
      </c>
      <c r="AD6" s="68">
        <v>0</v>
      </c>
      <c r="AE6" s="68">
        <v>0</v>
      </c>
      <c r="AF6" s="68">
        <v>0</v>
      </c>
      <c r="AG6" s="140">
        <v>0</v>
      </c>
      <c r="AH6" s="237"/>
    </row>
    <row r="7" spans="1:34" ht="15.75" x14ac:dyDescent="0.25">
      <c r="A7" s="235" t="s">
        <v>123</v>
      </c>
      <c r="B7" s="68">
        <v>0</v>
      </c>
      <c r="C7" s="68">
        <v>0</v>
      </c>
      <c r="D7" s="68">
        <v>0</v>
      </c>
      <c r="E7" s="68">
        <v>0</v>
      </c>
      <c r="F7" s="68">
        <v>0</v>
      </c>
      <c r="G7" s="68">
        <v>0</v>
      </c>
      <c r="H7" s="68">
        <v>0</v>
      </c>
      <c r="I7" s="68">
        <v>0</v>
      </c>
      <c r="J7" s="68">
        <v>0</v>
      </c>
      <c r="K7" s="68">
        <v>0</v>
      </c>
      <c r="L7" s="68">
        <v>0</v>
      </c>
      <c r="M7" s="68">
        <v>0</v>
      </c>
      <c r="N7" s="68">
        <v>0</v>
      </c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  <c r="U7" s="68">
        <v>0</v>
      </c>
      <c r="V7" s="68">
        <v>0</v>
      </c>
      <c r="W7" s="68">
        <v>0</v>
      </c>
      <c r="X7" s="68">
        <v>0</v>
      </c>
      <c r="Y7" s="68">
        <v>0</v>
      </c>
      <c r="Z7" s="68">
        <v>0</v>
      </c>
      <c r="AA7" s="68">
        <v>0</v>
      </c>
      <c r="AB7" s="68">
        <v>0</v>
      </c>
      <c r="AC7" s="68">
        <v>0</v>
      </c>
      <c r="AD7" s="68">
        <v>0</v>
      </c>
      <c r="AE7" s="68">
        <v>0</v>
      </c>
      <c r="AF7" s="68">
        <v>0</v>
      </c>
      <c r="AG7" s="140">
        <v>0</v>
      </c>
      <c r="AH7" s="237"/>
    </row>
    <row r="8" spans="1:34" x14ac:dyDescent="0.25">
      <c r="A8" s="139" t="s">
        <v>65</v>
      </c>
      <c r="B8" s="68">
        <v>0</v>
      </c>
      <c r="C8" s="68">
        <v>0</v>
      </c>
      <c r="D8" s="68">
        <v>0</v>
      </c>
      <c r="E8" s="68">
        <v>0</v>
      </c>
      <c r="F8" s="68">
        <v>0</v>
      </c>
      <c r="G8" s="68">
        <v>0</v>
      </c>
      <c r="H8" s="68">
        <v>0</v>
      </c>
      <c r="I8" s="68">
        <v>0</v>
      </c>
      <c r="J8" s="68">
        <v>0</v>
      </c>
      <c r="K8" s="68">
        <v>0</v>
      </c>
      <c r="L8" s="68">
        <v>0</v>
      </c>
      <c r="M8" s="68">
        <v>0</v>
      </c>
      <c r="N8" s="68">
        <v>0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68">
        <v>0</v>
      </c>
      <c r="X8" s="68">
        <v>0</v>
      </c>
      <c r="Y8" s="68">
        <v>0</v>
      </c>
      <c r="Z8" s="68">
        <v>0</v>
      </c>
      <c r="AA8" s="68">
        <v>0</v>
      </c>
      <c r="AB8" s="68">
        <v>0</v>
      </c>
      <c r="AC8" s="68">
        <v>0</v>
      </c>
      <c r="AD8" s="68">
        <v>0</v>
      </c>
      <c r="AE8" s="68">
        <v>0</v>
      </c>
      <c r="AF8" s="68">
        <v>0</v>
      </c>
      <c r="AG8" s="140">
        <v>0</v>
      </c>
      <c r="AH8" s="237"/>
    </row>
    <row r="9" spans="1:34" x14ac:dyDescent="0.25">
      <c r="A9" s="139" t="s">
        <v>66</v>
      </c>
      <c r="B9" s="68">
        <v>0</v>
      </c>
      <c r="C9" s="68">
        <v>0</v>
      </c>
      <c r="D9" s="68">
        <v>0</v>
      </c>
      <c r="E9" s="68">
        <v>0</v>
      </c>
      <c r="F9" s="68">
        <v>0</v>
      </c>
      <c r="G9" s="68">
        <v>0</v>
      </c>
      <c r="H9" s="68">
        <v>0</v>
      </c>
      <c r="I9" s="68">
        <v>0</v>
      </c>
      <c r="J9" s="68">
        <v>0</v>
      </c>
      <c r="K9" s="68">
        <v>0</v>
      </c>
      <c r="L9" s="68">
        <v>0</v>
      </c>
      <c r="M9" s="68">
        <v>0</v>
      </c>
      <c r="N9" s="68">
        <v>0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0</v>
      </c>
      <c r="AE9" s="68">
        <v>0</v>
      </c>
      <c r="AF9" s="68">
        <v>0</v>
      </c>
      <c r="AG9" s="140">
        <v>0</v>
      </c>
      <c r="AH9" s="237"/>
    </row>
    <row r="10" spans="1:34" x14ac:dyDescent="0.25">
      <c r="A10" s="139" t="s">
        <v>67</v>
      </c>
      <c r="B10" s="68">
        <v>0</v>
      </c>
      <c r="C10" s="68">
        <v>0</v>
      </c>
      <c r="D10" s="68">
        <v>0</v>
      </c>
      <c r="E10" s="68">
        <v>0</v>
      </c>
      <c r="F10" s="68">
        <v>0</v>
      </c>
      <c r="G10" s="68">
        <v>0</v>
      </c>
      <c r="H10" s="68">
        <v>0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140">
        <v>0</v>
      </c>
      <c r="AH10" s="237"/>
    </row>
    <row r="11" spans="1:34" x14ac:dyDescent="0.25">
      <c r="A11" s="139" t="s">
        <v>68</v>
      </c>
      <c r="B11" s="68">
        <v>0</v>
      </c>
      <c r="C11" s="68">
        <v>0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140">
        <v>0</v>
      </c>
      <c r="AH11" s="237"/>
    </row>
    <row r="12" spans="1:34" x14ac:dyDescent="0.25">
      <c r="A12" s="236" t="s">
        <v>134</v>
      </c>
      <c r="B12" s="68">
        <v>0</v>
      </c>
      <c r="C12" s="68">
        <v>0</v>
      </c>
      <c r="D12" s="68">
        <v>0</v>
      </c>
      <c r="E12" s="68">
        <v>0</v>
      </c>
      <c r="F12" s="68">
        <v>0</v>
      </c>
      <c r="G12" s="68">
        <v>0</v>
      </c>
      <c r="H12" s="68">
        <v>0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140">
        <v>0</v>
      </c>
      <c r="AH12" s="237"/>
    </row>
    <row r="13" spans="1:34" x14ac:dyDescent="0.25">
      <c r="A13" s="236" t="s">
        <v>124</v>
      </c>
      <c r="B13" s="68">
        <v>0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0</v>
      </c>
      <c r="AE13" s="68">
        <v>0</v>
      </c>
      <c r="AF13" s="68">
        <v>0</v>
      </c>
      <c r="AG13" s="140">
        <v>0</v>
      </c>
      <c r="AH13" s="237"/>
    </row>
    <row r="14" spans="1:34" x14ac:dyDescent="0.25">
      <c r="A14" s="139" t="s">
        <v>69</v>
      </c>
      <c r="B14" s="68">
        <v>0</v>
      </c>
      <c r="C14" s="68">
        <v>0</v>
      </c>
      <c r="D14" s="68">
        <v>0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0</v>
      </c>
      <c r="Y14" s="68">
        <v>0</v>
      </c>
      <c r="Z14" s="68">
        <v>0</v>
      </c>
      <c r="AA14" s="68">
        <v>0</v>
      </c>
      <c r="AB14" s="68">
        <v>0</v>
      </c>
      <c r="AC14" s="68">
        <v>0</v>
      </c>
      <c r="AD14" s="68">
        <v>0</v>
      </c>
      <c r="AE14" s="68">
        <v>0</v>
      </c>
      <c r="AF14" s="68">
        <v>0</v>
      </c>
      <c r="AG14" s="140">
        <v>0</v>
      </c>
      <c r="AH14" s="237"/>
    </row>
    <row r="15" spans="1:34" x14ac:dyDescent="0.25">
      <c r="A15" s="139" t="s">
        <v>125</v>
      </c>
      <c r="B15" s="68">
        <v>0</v>
      </c>
      <c r="C15" s="68">
        <v>0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</v>
      </c>
      <c r="AD15" s="68">
        <v>0</v>
      </c>
      <c r="AE15" s="68">
        <v>0</v>
      </c>
      <c r="AF15" s="68">
        <v>0</v>
      </c>
      <c r="AG15" s="140">
        <v>0</v>
      </c>
      <c r="AH15" s="237"/>
    </row>
    <row r="16" spans="1:34" ht="15.75" thickBot="1" x14ac:dyDescent="0.3">
      <c r="A16" s="141" t="s">
        <v>1</v>
      </c>
      <c r="B16" s="142">
        <f>SUM(B5:B15)</f>
        <v>0</v>
      </c>
      <c r="C16" s="142">
        <f>SUM(C5:C15)</f>
        <v>0</v>
      </c>
      <c r="D16" s="142">
        <f t="shared" ref="D16:AG16" si="4">SUM(D5:D15)</f>
        <v>0</v>
      </c>
      <c r="E16" s="142">
        <f t="shared" si="4"/>
        <v>0</v>
      </c>
      <c r="F16" s="142">
        <f t="shared" si="4"/>
        <v>0</v>
      </c>
      <c r="G16" s="142">
        <f t="shared" si="4"/>
        <v>0</v>
      </c>
      <c r="H16" s="142">
        <f t="shared" si="4"/>
        <v>0</v>
      </c>
      <c r="I16" s="142">
        <f t="shared" si="4"/>
        <v>0</v>
      </c>
      <c r="J16" s="142">
        <f t="shared" si="4"/>
        <v>0</v>
      </c>
      <c r="K16" s="142">
        <f t="shared" si="4"/>
        <v>0</v>
      </c>
      <c r="L16" s="142">
        <f t="shared" si="4"/>
        <v>0</v>
      </c>
      <c r="M16" s="142">
        <f t="shared" si="4"/>
        <v>0</v>
      </c>
      <c r="N16" s="142">
        <f t="shared" si="4"/>
        <v>0</v>
      </c>
      <c r="O16" s="142">
        <f t="shared" si="4"/>
        <v>0</v>
      </c>
      <c r="P16" s="142">
        <f t="shared" si="4"/>
        <v>0</v>
      </c>
      <c r="Q16" s="142">
        <f t="shared" si="4"/>
        <v>0</v>
      </c>
      <c r="R16" s="142">
        <f t="shared" si="4"/>
        <v>0</v>
      </c>
      <c r="S16" s="142">
        <f t="shared" si="4"/>
        <v>0</v>
      </c>
      <c r="T16" s="142">
        <f t="shared" si="4"/>
        <v>0</v>
      </c>
      <c r="U16" s="142">
        <f t="shared" si="4"/>
        <v>0</v>
      </c>
      <c r="V16" s="142">
        <f t="shared" si="4"/>
        <v>0</v>
      </c>
      <c r="W16" s="142">
        <f t="shared" si="4"/>
        <v>0</v>
      </c>
      <c r="X16" s="142">
        <f t="shared" si="4"/>
        <v>0</v>
      </c>
      <c r="Y16" s="142">
        <f t="shared" si="4"/>
        <v>0</v>
      </c>
      <c r="Z16" s="142">
        <f t="shared" si="4"/>
        <v>0</v>
      </c>
      <c r="AA16" s="142">
        <f t="shared" si="4"/>
        <v>0</v>
      </c>
      <c r="AB16" s="142">
        <f t="shared" si="4"/>
        <v>0</v>
      </c>
      <c r="AC16" s="142">
        <f t="shared" si="4"/>
        <v>0</v>
      </c>
      <c r="AD16" s="142">
        <f t="shared" si="4"/>
        <v>0</v>
      </c>
      <c r="AE16" s="142">
        <f t="shared" si="4"/>
        <v>0</v>
      </c>
      <c r="AF16" s="142">
        <f t="shared" si="4"/>
        <v>0</v>
      </c>
      <c r="AG16" s="143">
        <f t="shared" si="4"/>
        <v>0</v>
      </c>
      <c r="AH16" s="237"/>
    </row>
    <row r="18" spans="33:33" x14ac:dyDescent="0.25">
      <c r="AG18" s="237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/>
  </sheetPr>
  <dimension ref="A1:AJ68"/>
  <sheetViews>
    <sheetView showGridLines="0" workbookViewId="0">
      <selection activeCell="B1" sqref="B1"/>
    </sheetView>
  </sheetViews>
  <sheetFormatPr defaultRowHeight="15" x14ac:dyDescent="0.25"/>
  <cols>
    <col min="1" max="1" width="42.42578125" bestFit="1" customWidth="1"/>
    <col min="2" max="33" width="10.5703125" customWidth="1"/>
  </cols>
  <sheetData>
    <row r="1" spans="1:36" s="100" customFormat="1" ht="13.5" customHeight="1" x14ac:dyDescent="0.25">
      <c r="A1" s="101" t="s">
        <v>96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239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9"/>
    </row>
    <row r="2" spans="1:36" s="104" customFormat="1" ht="14.1" customHeight="1" x14ac:dyDescent="0.25">
      <c r="A2" s="162" t="s">
        <v>19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3"/>
    </row>
    <row r="3" spans="1:36" s="107" customFormat="1" x14ac:dyDescent="0.25">
      <c r="A3" s="113"/>
      <c r="B3" s="105">
        <v>1</v>
      </c>
      <c r="C3" s="105">
        <v>2</v>
      </c>
      <c r="D3" s="105">
        <v>3</v>
      </c>
      <c r="E3" s="105">
        <v>4</v>
      </c>
      <c r="F3" s="105">
        <v>5</v>
      </c>
      <c r="G3" s="105">
        <v>6</v>
      </c>
      <c r="H3" s="105">
        <v>7</v>
      </c>
      <c r="I3" s="105">
        <v>8</v>
      </c>
      <c r="J3" s="105">
        <v>9</v>
      </c>
      <c r="K3" s="105">
        <v>10</v>
      </c>
      <c r="L3" s="105">
        <v>11</v>
      </c>
      <c r="M3" s="105">
        <v>12</v>
      </c>
      <c r="N3" s="105">
        <v>13</v>
      </c>
      <c r="O3" s="105">
        <v>14</v>
      </c>
      <c r="P3" s="105">
        <v>15</v>
      </c>
      <c r="Q3" s="105">
        <v>16</v>
      </c>
      <c r="R3" s="105">
        <v>17</v>
      </c>
      <c r="S3" s="105">
        <v>18</v>
      </c>
      <c r="T3" s="105">
        <v>19</v>
      </c>
      <c r="U3" s="105">
        <v>20</v>
      </c>
      <c r="V3" s="105">
        <v>21</v>
      </c>
      <c r="W3" s="105">
        <v>22</v>
      </c>
      <c r="X3" s="105">
        <v>23</v>
      </c>
      <c r="Y3" s="105">
        <v>24</v>
      </c>
      <c r="Z3" s="105">
        <v>25</v>
      </c>
      <c r="AA3" s="105">
        <v>26</v>
      </c>
      <c r="AB3" s="105">
        <v>27</v>
      </c>
      <c r="AC3" s="105">
        <v>28</v>
      </c>
      <c r="AD3" s="105">
        <v>29</v>
      </c>
      <c r="AE3" s="105">
        <v>30</v>
      </c>
      <c r="AF3" s="105">
        <v>31</v>
      </c>
      <c r="AG3" s="106">
        <v>32</v>
      </c>
    </row>
    <row r="4" spans="1:36" x14ac:dyDescent="0.25">
      <c r="A4" s="108" t="s">
        <v>70</v>
      </c>
      <c r="B4" s="109">
        <f>+B6+B12</f>
        <v>0</v>
      </c>
      <c r="C4" s="109">
        <f t="shared" ref="C4:AF4" si="0">+C6+C12</f>
        <v>0</v>
      </c>
      <c r="D4" s="109">
        <f t="shared" si="0"/>
        <v>0</v>
      </c>
      <c r="E4" s="109">
        <f t="shared" si="0"/>
        <v>0</v>
      </c>
      <c r="F4" s="109">
        <f t="shared" si="0"/>
        <v>0</v>
      </c>
      <c r="G4" s="109">
        <f t="shared" si="0"/>
        <v>0</v>
      </c>
      <c r="H4" s="109">
        <f t="shared" si="0"/>
        <v>0</v>
      </c>
      <c r="I4" s="109">
        <f t="shared" si="0"/>
        <v>0</v>
      </c>
      <c r="J4" s="109">
        <f t="shared" si="0"/>
        <v>0</v>
      </c>
      <c r="K4" s="109">
        <f t="shared" si="0"/>
        <v>0</v>
      </c>
      <c r="L4" s="109">
        <f t="shared" si="0"/>
        <v>0</v>
      </c>
      <c r="M4" s="109">
        <f t="shared" si="0"/>
        <v>0</v>
      </c>
      <c r="N4" s="109">
        <f t="shared" si="0"/>
        <v>0</v>
      </c>
      <c r="O4" s="109">
        <f t="shared" si="0"/>
        <v>0</v>
      </c>
      <c r="P4" s="109">
        <f t="shared" si="0"/>
        <v>0</v>
      </c>
      <c r="Q4" s="109">
        <f t="shared" si="0"/>
        <v>0</v>
      </c>
      <c r="R4" s="109">
        <f t="shared" si="0"/>
        <v>0</v>
      </c>
      <c r="S4" s="109">
        <f t="shared" si="0"/>
        <v>0</v>
      </c>
      <c r="T4" s="109">
        <f t="shared" si="0"/>
        <v>0</v>
      </c>
      <c r="U4" s="109">
        <f t="shared" si="0"/>
        <v>0</v>
      </c>
      <c r="V4" s="109">
        <f t="shared" si="0"/>
        <v>0</v>
      </c>
      <c r="W4" s="109">
        <f t="shared" si="0"/>
        <v>0</v>
      </c>
      <c r="X4" s="109">
        <f t="shared" si="0"/>
        <v>0</v>
      </c>
      <c r="Y4" s="109">
        <f t="shared" si="0"/>
        <v>0</v>
      </c>
      <c r="Z4" s="109">
        <f t="shared" si="0"/>
        <v>0</v>
      </c>
      <c r="AA4" s="109">
        <f t="shared" si="0"/>
        <v>0</v>
      </c>
      <c r="AB4" s="109">
        <f t="shared" si="0"/>
        <v>0</v>
      </c>
      <c r="AC4" s="109">
        <f t="shared" si="0"/>
        <v>0</v>
      </c>
      <c r="AD4" s="109">
        <f t="shared" si="0"/>
        <v>0</v>
      </c>
      <c r="AE4" s="109">
        <f t="shared" si="0"/>
        <v>0</v>
      </c>
      <c r="AF4" s="109">
        <f t="shared" si="0"/>
        <v>0</v>
      </c>
      <c r="AG4" s="112">
        <f>+AG6+AG12</f>
        <v>0</v>
      </c>
    </row>
    <row r="5" spans="1:36" x14ac:dyDescent="0.25">
      <c r="A5" s="74" t="s">
        <v>132</v>
      </c>
      <c r="B5" s="79">
        <f>B6+B12</f>
        <v>0</v>
      </c>
      <c r="C5" s="79">
        <f t="shared" ref="C5:AG5" si="1">C6+C12</f>
        <v>0</v>
      </c>
      <c r="D5" s="79">
        <f t="shared" si="1"/>
        <v>0</v>
      </c>
      <c r="E5" s="79">
        <f t="shared" si="1"/>
        <v>0</v>
      </c>
      <c r="F5" s="79">
        <f t="shared" si="1"/>
        <v>0</v>
      </c>
      <c r="G5" s="79">
        <f t="shared" si="1"/>
        <v>0</v>
      </c>
      <c r="H5" s="79">
        <f t="shared" si="1"/>
        <v>0</v>
      </c>
      <c r="I5" s="79">
        <f t="shared" si="1"/>
        <v>0</v>
      </c>
      <c r="J5" s="79">
        <f t="shared" si="1"/>
        <v>0</v>
      </c>
      <c r="K5" s="79">
        <f t="shared" si="1"/>
        <v>0</v>
      </c>
      <c r="L5" s="79">
        <f t="shared" si="1"/>
        <v>0</v>
      </c>
      <c r="M5" s="79">
        <f t="shared" si="1"/>
        <v>0</v>
      </c>
      <c r="N5" s="79">
        <f t="shared" si="1"/>
        <v>0</v>
      </c>
      <c r="O5" s="79">
        <f t="shared" si="1"/>
        <v>0</v>
      </c>
      <c r="P5" s="79">
        <f t="shared" si="1"/>
        <v>0</v>
      </c>
      <c r="Q5" s="79">
        <f t="shared" si="1"/>
        <v>0</v>
      </c>
      <c r="R5" s="79">
        <f t="shared" si="1"/>
        <v>0</v>
      </c>
      <c r="S5" s="79">
        <f t="shared" si="1"/>
        <v>0</v>
      </c>
      <c r="T5" s="79">
        <f t="shared" si="1"/>
        <v>0</v>
      </c>
      <c r="U5" s="79">
        <f t="shared" si="1"/>
        <v>0</v>
      </c>
      <c r="V5" s="79">
        <f t="shared" si="1"/>
        <v>0</v>
      </c>
      <c r="W5" s="79">
        <f t="shared" si="1"/>
        <v>0</v>
      </c>
      <c r="X5" s="79">
        <f t="shared" si="1"/>
        <v>0</v>
      </c>
      <c r="Y5" s="79">
        <f t="shared" si="1"/>
        <v>0</v>
      </c>
      <c r="Z5" s="79">
        <f t="shared" si="1"/>
        <v>0</v>
      </c>
      <c r="AA5" s="79">
        <f t="shared" si="1"/>
        <v>0</v>
      </c>
      <c r="AB5" s="79">
        <f t="shared" si="1"/>
        <v>0</v>
      </c>
      <c r="AC5" s="79">
        <f t="shared" si="1"/>
        <v>0</v>
      </c>
      <c r="AD5" s="79">
        <f t="shared" ref="AD5:AE5" si="2">AD6+AD12</f>
        <v>0</v>
      </c>
      <c r="AE5" s="79">
        <f t="shared" si="2"/>
        <v>0</v>
      </c>
      <c r="AF5" s="79">
        <f t="shared" si="1"/>
        <v>0</v>
      </c>
      <c r="AG5" s="80">
        <f t="shared" si="1"/>
        <v>0</v>
      </c>
      <c r="AI5" s="7"/>
      <c r="AJ5" s="7"/>
    </row>
    <row r="6" spans="1:36" x14ac:dyDescent="0.25">
      <c r="A6" s="74" t="s">
        <v>38</v>
      </c>
      <c r="B6" s="75">
        <f>SUM(B7:B11)</f>
        <v>0</v>
      </c>
      <c r="C6" s="75">
        <f t="shared" ref="C6:AG6" si="3">SUM(C7:C11)</f>
        <v>0</v>
      </c>
      <c r="D6" s="75">
        <f t="shared" si="3"/>
        <v>0</v>
      </c>
      <c r="E6" s="75">
        <f t="shared" si="3"/>
        <v>0</v>
      </c>
      <c r="F6" s="75">
        <f t="shared" si="3"/>
        <v>0</v>
      </c>
      <c r="G6" s="75">
        <f t="shared" si="3"/>
        <v>0</v>
      </c>
      <c r="H6" s="75">
        <f t="shared" si="3"/>
        <v>0</v>
      </c>
      <c r="I6" s="75">
        <f t="shared" si="3"/>
        <v>0</v>
      </c>
      <c r="J6" s="75">
        <f t="shared" si="3"/>
        <v>0</v>
      </c>
      <c r="K6" s="75">
        <f t="shared" si="3"/>
        <v>0</v>
      </c>
      <c r="L6" s="75">
        <f t="shared" si="3"/>
        <v>0</v>
      </c>
      <c r="M6" s="75">
        <f t="shared" si="3"/>
        <v>0</v>
      </c>
      <c r="N6" s="75">
        <f t="shared" si="3"/>
        <v>0</v>
      </c>
      <c r="O6" s="75">
        <f t="shared" si="3"/>
        <v>0</v>
      </c>
      <c r="P6" s="75">
        <f t="shared" si="3"/>
        <v>0</v>
      </c>
      <c r="Q6" s="75">
        <f t="shared" si="3"/>
        <v>0</v>
      </c>
      <c r="R6" s="75">
        <f t="shared" si="3"/>
        <v>0</v>
      </c>
      <c r="S6" s="75">
        <f t="shared" si="3"/>
        <v>0</v>
      </c>
      <c r="T6" s="75">
        <f t="shared" si="3"/>
        <v>0</v>
      </c>
      <c r="U6" s="75">
        <f t="shared" si="3"/>
        <v>0</v>
      </c>
      <c r="V6" s="75">
        <f t="shared" si="3"/>
        <v>0</v>
      </c>
      <c r="W6" s="75">
        <f t="shared" si="3"/>
        <v>0</v>
      </c>
      <c r="X6" s="75">
        <f t="shared" si="3"/>
        <v>0</v>
      </c>
      <c r="Y6" s="75">
        <f t="shared" si="3"/>
        <v>0</v>
      </c>
      <c r="Z6" s="75">
        <f t="shared" si="3"/>
        <v>0</v>
      </c>
      <c r="AA6" s="75">
        <f t="shared" si="3"/>
        <v>0</v>
      </c>
      <c r="AB6" s="75">
        <f t="shared" si="3"/>
        <v>0</v>
      </c>
      <c r="AC6" s="75">
        <f t="shared" si="3"/>
        <v>0</v>
      </c>
      <c r="AD6" s="75">
        <f t="shared" ref="AD6:AE6" si="4">SUM(AD7:AD11)</f>
        <v>0</v>
      </c>
      <c r="AE6" s="75">
        <f t="shared" si="4"/>
        <v>0</v>
      </c>
      <c r="AF6" s="75">
        <f t="shared" si="3"/>
        <v>0</v>
      </c>
      <c r="AG6" s="76">
        <f t="shared" si="3"/>
        <v>0</v>
      </c>
      <c r="AI6" s="7"/>
      <c r="AJ6" s="7"/>
    </row>
    <row r="7" spans="1:36" x14ac:dyDescent="0.25">
      <c r="A7" s="110" t="s">
        <v>71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8"/>
      <c r="AI7" s="7"/>
      <c r="AJ7" s="7"/>
    </row>
    <row r="8" spans="1:36" x14ac:dyDescent="0.25">
      <c r="A8" s="110" t="s">
        <v>72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8"/>
      <c r="AI8" s="7"/>
      <c r="AJ8" s="7"/>
    </row>
    <row r="9" spans="1:36" x14ac:dyDescent="0.25">
      <c r="A9" s="110" t="s">
        <v>14</v>
      </c>
      <c r="B9" s="77">
        <f>+'Quadro 3 - Receitas'!B10</f>
        <v>0</v>
      </c>
      <c r="C9" s="77">
        <f>+'Quadro 3 - Receitas'!C10</f>
        <v>0</v>
      </c>
      <c r="D9" s="77">
        <f>+'Quadro 3 - Receitas'!D10</f>
        <v>0</v>
      </c>
      <c r="E9" s="77">
        <f>+'Quadro 3 - Receitas'!E10</f>
        <v>0</v>
      </c>
      <c r="F9" s="77">
        <f>+'Quadro 3 - Receitas'!F10</f>
        <v>0</v>
      </c>
      <c r="G9" s="77">
        <f>+'Quadro 3 - Receitas'!G10</f>
        <v>0</v>
      </c>
      <c r="H9" s="77">
        <f>+'Quadro 3 - Receitas'!H10</f>
        <v>0</v>
      </c>
      <c r="I9" s="77">
        <f>+'Quadro 3 - Receitas'!I10</f>
        <v>0</v>
      </c>
      <c r="J9" s="77">
        <f>+'Quadro 3 - Receitas'!J10</f>
        <v>0</v>
      </c>
      <c r="K9" s="77">
        <f>+'Quadro 3 - Receitas'!K10</f>
        <v>0</v>
      </c>
      <c r="L9" s="77">
        <f>+'Quadro 3 - Receitas'!L10</f>
        <v>0</v>
      </c>
      <c r="M9" s="77">
        <f>+'Quadro 3 - Receitas'!M10</f>
        <v>0</v>
      </c>
      <c r="N9" s="77">
        <f>+'Quadro 3 - Receitas'!N10</f>
        <v>0</v>
      </c>
      <c r="O9" s="77">
        <f>+'Quadro 3 - Receitas'!O10</f>
        <v>0</v>
      </c>
      <c r="P9" s="77">
        <f>+'Quadro 3 - Receitas'!P10</f>
        <v>0</v>
      </c>
      <c r="Q9" s="77">
        <f>+'Quadro 3 - Receitas'!Q10</f>
        <v>0</v>
      </c>
      <c r="R9" s="77">
        <f>+'Quadro 3 - Receitas'!R10</f>
        <v>0</v>
      </c>
      <c r="S9" s="77">
        <f>+'Quadro 3 - Receitas'!S10</f>
        <v>0</v>
      </c>
      <c r="T9" s="77">
        <f>+'Quadro 3 - Receitas'!T10</f>
        <v>0</v>
      </c>
      <c r="U9" s="77">
        <f>+'Quadro 3 - Receitas'!U10</f>
        <v>0</v>
      </c>
      <c r="V9" s="77">
        <f>+'Quadro 3 - Receitas'!V10</f>
        <v>0</v>
      </c>
      <c r="W9" s="77">
        <f>+'Quadro 3 - Receitas'!W10</f>
        <v>0</v>
      </c>
      <c r="X9" s="77">
        <f>+'Quadro 3 - Receitas'!X10</f>
        <v>0</v>
      </c>
      <c r="Y9" s="77">
        <f>+'Quadro 3 - Receitas'!Y10</f>
        <v>0</v>
      </c>
      <c r="Z9" s="77">
        <f>+'Quadro 3 - Receitas'!Z10</f>
        <v>0</v>
      </c>
      <c r="AA9" s="77">
        <f>+'Quadro 3 - Receitas'!AA10</f>
        <v>0</v>
      </c>
      <c r="AB9" s="77">
        <f>+'Quadro 3 - Receitas'!AB10</f>
        <v>0</v>
      </c>
      <c r="AC9" s="77">
        <f>+'Quadro 3 - Receitas'!AC10</f>
        <v>0</v>
      </c>
      <c r="AD9" s="77">
        <f>+'Quadro 3 - Receitas'!AD10</f>
        <v>0</v>
      </c>
      <c r="AE9" s="77">
        <f>+'Quadro 3 - Receitas'!AE10</f>
        <v>0</v>
      </c>
      <c r="AF9" s="77">
        <f>+'Quadro 3 - Receitas'!AF10</f>
        <v>0</v>
      </c>
      <c r="AG9" s="78">
        <f>+'Quadro 3 - Receitas'!AG10</f>
        <v>0</v>
      </c>
      <c r="AI9" s="7"/>
      <c r="AJ9" s="7"/>
    </row>
    <row r="10" spans="1:36" x14ac:dyDescent="0.25">
      <c r="A10" s="110" t="s">
        <v>15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8"/>
      <c r="AI10" s="7"/>
      <c r="AJ10" s="7"/>
    </row>
    <row r="11" spans="1:36" x14ac:dyDescent="0.25">
      <c r="A11" s="110" t="s">
        <v>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8"/>
      <c r="AI11" s="7"/>
      <c r="AJ11" s="7"/>
    </row>
    <row r="12" spans="1:36" x14ac:dyDescent="0.25">
      <c r="A12" s="74" t="s">
        <v>10</v>
      </c>
      <c r="B12" s="75">
        <f>+'Quadro 3 - Receitas'!B20</f>
        <v>0</v>
      </c>
      <c r="C12" s="75">
        <f>+'Quadro 3 - Receitas'!C20</f>
        <v>0</v>
      </c>
      <c r="D12" s="75">
        <f>+'Quadro 3 - Receitas'!D20</f>
        <v>0</v>
      </c>
      <c r="E12" s="75">
        <f>+'Quadro 3 - Receitas'!E20</f>
        <v>0</v>
      </c>
      <c r="F12" s="75">
        <f>+'Quadro 3 - Receitas'!F20</f>
        <v>0</v>
      </c>
      <c r="G12" s="75">
        <f>+'Quadro 3 - Receitas'!G20</f>
        <v>0</v>
      </c>
      <c r="H12" s="75">
        <f>+'Quadro 3 - Receitas'!H20</f>
        <v>0</v>
      </c>
      <c r="I12" s="75">
        <f>+'Quadro 3 - Receitas'!I20</f>
        <v>0</v>
      </c>
      <c r="J12" s="75">
        <f>+'Quadro 3 - Receitas'!J20</f>
        <v>0</v>
      </c>
      <c r="K12" s="75">
        <f>+'Quadro 3 - Receitas'!K20</f>
        <v>0</v>
      </c>
      <c r="L12" s="75">
        <f>+'Quadro 3 - Receitas'!L20</f>
        <v>0</v>
      </c>
      <c r="M12" s="75">
        <f>+'Quadro 3 - Receitas'!M20</f>
        <v>0</v>
      </c>
      <c r="N12" s="75">
        <f>+'Quadro 3 - Receitas'!N20</f>
        <v>0</v>
      </c>
      <c r="O12" s="75">
        <f>+'Quadro 3 - Receitas'!O20</f>
        <v>0</v>
      </c>
      <c r="P12" s="75">
        <f>+'Quadro 3 - Receitas'!P20</f>
        <v>0</v>
      </c>
      <c r="Q12" s="75">
        <f>+'Quadro 3 - Receitas'!Q20</f>
        <v>0</v>
      </c>
      <c r="R12" s="75">
        <f>+'Quadro 3 - Receitas'!R20</f>
        <v>0</v>
      </c>
      <c r="S12" s="75">
        <f>+'Quadro 3 - Receitas'!S20</f>
        <v>0</v>
      </c>
      <c r="T12" s="75">
        <f>+'Quadro 3 - Receitas'!T20</f>
        <v>0</v>
      </c>
      <c r="U12" s="75">
        <f>+'Quadro 3 - Receitas'!U20</f>
        <v>0</v>
      </c>
      <c r="V12" s="75">
        <f>+'Quadro 3 - Receitas'!V20</f>
        <v>0</v>
      </c>
      <c r="W12" s="75">
        <f>+'Quadro 3 - Receitas'!W20</f>
        <v>0</v>
      </c>
      <c r="X12" s="75">
        <f>+'Quadro 3 - Receitas'!X20</f>
        <v>0</v>
      </c>
      <c r="Y12" s="75">
        <f>+'Quadro 3 - Receitas'!Y20</f>
        <v>0</v>
      </c>
      <c r="Z12" s="75">
        <f>+'Quadro 3 - Receitas'!Z20</f>
        <v>0</v>
      </c>
      <c r="AA12" s="75">
        <f>+'Quadro 3 - Receitas'!AA20</f>
        <v>0</v>
      </c>
      <c r="AB12" s="75">
        <f>+'Quadro 3 - Receitas'!AB20</f>
        <v>0</v>
      </c>
      <c r="AC12" s="75">
        <f>+'Quadro 3 - Receitas'!AC20</f>
        <v>0</v>
      </c>
      <c r="AD12" s="75">
        <f>+'Quadro 3 - Receitas'!AD20</f>
        <v>0</v>
      </c>
      <c r="AE12" s="75">
        <f>+'Quadro 3 - Receitas'!AE20</f>
        <v>0</v>
      </c>
      <c r="AF12" s="75">
        <f>+'Quadro 3 - Receitas'!AF20</f>
        <v>0</v>
      </c>
      <c r="AG12" s="76">
        <f>+'Quadro 3 - Receitas'!AG20</f>
        <v>0</v>
      </c>
      <c r="AI12" s="7"/>
      <c r="AJ12" s="7"/>
    </row>
    <row r="13" spans="1:36" ht="4.5" customHeight="1" x14ac:dyDescent="0.25">
      <c r="A13" s="81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8"/>
      <c r="AI13" s="7"/>
      <c r="AJ13" s="7"/>
    </row>
    <row r="14" spans="1:36" x14ac:dyDescent="0.25">
      <c r="A14" s="108" t="s">
        <v>73</v>
      </c>
      <c r="B14" s="109">
        <f>SUM(B15:B17)</f>
        <v>0</v>
      </c>
      <c r="C14" s="109">
        <f t="shared" ref="C14:AG14" si="5">SUM(C15:C17)</f>
        <v>0</v>
      </c>
      <c r="D14" s="109">
        <f t="shared" si="5"/>
        <v>0</v>
      </c>
      <c r="E14" s="109">
        <f t="shared" si="5"/>
        <v>0</v>
      </c>
      <c r="F14" s="109">
        <f t="shared" si="5"/>
        <v>0</v>
      </c>
      <c r="G14" s="109">
        <f t="shared" si="5"/>
        <v>0</v>
      </c>
      <c r="H14" s="109">
        <f t="shared" si="5"/>
        <v>0</v>
      </c>
      <c r="I14" s="109">
        <f t="shared" si="5"/>
        <v>0</v>
      </c>
      <c r="J14" s="109">
        <f t="shared" si="5"/>
        <v>0</v>
      </c>
      <c r="K14" s="109">
        <f t="shared" si="5"/>
        <v>0</v>
      </c>
      <c r="L14" s="109">
        <f t="shared" si="5"/>
        <v>0</v>
      </c>
      <c r="M14" s="109">
        <f t="shared" si="5"/>
        <v>0</v>
      </c>
      <c r="N14" s="109">
        <f t="shared" si="5"/>
        <v>0</v>
      </c>
      <c r="O14" s="109">
        <f t="shared" si="5"/>
        <v>0</v>
      </c>
      <c r="P14" s="109">
        <f t="shared" si="5"/>
        <v>0</v>
      </c>
      <c r="Q14" s="109">
        <f t="shared" si="5"/>
        <v>0</v>
      </c>
      <c r="R14" s="109">
        <f t="shared" si="5"/>
        <v>0</v>
      </c>
      <c r="S14" s="109">
        <f t="shared" si="5"/>
        <v>0</v>
      </c>
      <c r="T14" s="109">
        <f t="shared" si="5"/>
        <v>0</v>
      </c>
      <c r="U14" s="109">
        <f t="shared" si="5"/>
        <v>0</v>
      </c>
      <c r="V14" s="109">
        <f t="shared" si="5"/>
        <v>0</v>
      </c>
      <c r="W14" s="109">
        <f t="shared" si="5"/>
        <v>0</v>
      </c>
      <c r="X14" s="109">
        <f t="shared" si="5"/>
        <v>0</v>
      </c>
      <c r="Y14" s="109">
        <f t="shared" si="5"/>
        <v>0</v>
      </c>
      <c r="Z14" s="109">
        <f t="shared" si="5"/>
        <v>0</v>
      </c>
      <c r="AA14" s="109">
        <f t="shared" si="5"/>
        <v>0</v>
      </c>
      <c r="AB14" s="109">
        <f t="shared" si="5"/>
        <v>0</v>
      </c>
      <c r="AC14" s="109">
        <f t="shared" si="5"/>
        <v>0</v>
      </c>
      <c r="AD14" s="109">
        <f t="shared" ref="AD14:AE14" si="6">SUM(AD15:AD17)</f>
        <v>0</v>
      </c>
      <c r="AE14" s="109">
        <f t="shared" si="6"/>
        <v>0</v>
      </c>
      <c r="AF14" s="109">
        <f t="shared" si="5"/>
        <v>0</v>
      </c>
      <c r="AG14" s="112">
        <f t="shared" si="5"/>
        <v>0</v>
      </c>
      <c r="AI14" s="7"/>
      <c r="AJ14" s="7"/>
    </row>
    <row r="15" spans="1:36" x14ac:dyDescent="0.25">
      <c r="A15" s="111" t="s">
        <v>128</v>
      </c>
      <c r="B15" s="75">
        <f t="shared" ref="B15:AG15" si="7">+B4*0.093</f>
        <v>0</v>
      </c>
      <c r="C15" s="75">
        <f t="shared" si="7"/>
        <v>0</v>
      </c>
      <c r="D15" s="75">
        <f t="shared" si="7"/>
        <v>0</v>
      </c>
      <c r="E15" s="75">
        <f t="shared" si="7"/>
        <v>0</v>
      </c>
      <c r="F15" s="75">
        <f t="shared" si="7"/>
        <v>0</v>
      </c>
      <c r="G15" s="75">
        <f t="shared" si="7"/>
        <v>0</v>
      </c>
      <c r="H15" s="75">
        <f t="shared" si="7"/>
        <v>0</v>
      </c>
      <c r="I15" s="75">
        <f t="shared" si="7"/>
        <v>0</v>
      </c>
      <c r="J15" s="75">
        <f t="shared" si="7"/>
        <v>0</v>
      </c>
      <c r="K15" s="75">
        <f t="shared" si="7"/>
        <v>0</v>
      </c>
      <c r="L15" s="75">
        <f t="shared" si="7"/>
        <v>0</v>
      </c>
      <c r="M15" s="75">
        <f t="shared" si="7"/>
        <v>0</v>
      </c>
      <c r="N15" s="75">
        <f t="shared" si="7"/>
        <v>0</v>
      </c>
      <c r="O15" s="75">
        <f t="shared" si="7"/>
        <v>0</v>
      </c>
      <c r="P15" s="75">
        <f t="shared" si="7"/>
        <v>0</v>
      </c>
      <c r="Q15" s="75">
        <f t="shared" si="7"/>
        <v>0</v>
      </c>
      <c r="R15" s="75">
        <f t="shared" si="7"/>
        <v>0</v>
      </c>
      <c r="S15" s="75">
        <f t="shared" si="7"/>
        <v>0</v>
      </c>
      <c r="T15" s="75">
        <f t="shared" si="7"/>
        <v>0</v>
      </c>
      <c r="U15" s="75">
        <f t="shared" si="7"/>
        <v>0</v>
      </c>
      <c r="V15" s="75">
        <f t="shared" si="7"/>
        <v>0</v>
      </c>
      <c r="W15" s="75">
        <f t="shared" si="7"/>
        <v>0</v>
      </c>
      <c r="X15" s="75">
        <f t="shared" si="7"/>
        <v>0</v>
      </c>
      <c r="Y15" s="75">
        <f t="shared" si="7"/>
        <v>0</v>
      </c>
      <c r="Z15" s="75">
        <f t="shared" si="7"/>
        <v>0</v>
      </c>
      <c r="AA15" s="75">
        <f t="shared" si="7"/>
        <v>0</v>
      </c>
      <c r="AB15" s="75">
        <f t="shared" si="7"/>
        <v>0</v>
      </c>
      <c r="AC15" s="75">
        <f t="shared" si="7"/>
        <v>0</v>
      </c>
      <c r="AD15" s="75">
        <f t="shared" si="7"/>
        <v>0</v>
      </c>
      <c r="AE15" s="75">
        <f t="shared" si="7"/>
        <v>0</v>
      </c>
      <c r="AF15" s="75">
        <f t="shared" si="7"/>
        <v>0</v>
      </c>
      <c r="AG15" s="76">
        <f t="shared" si="7"/>
        <v>0</v>
      </c>
      <c r="AI15" s="7"/>
      <c r="AJ15" s="7"/>
    </row>
    <row r="16" spans="1:36" x14ac:dyDescent="0.25">
      <c r="A16" s="111" t="s">
        <v>129</v>
      </c>
      <c r="B16" s="82">
        <f t="shared" ref="B16:AG16" si="8">+B4*0.025</f>
        <v>0</v>
      </c>
      <c r="C16" s="82">
        <f t="shared" si="8"/>
        <v>0</v>
      </c>
      <c r="D16" s="82">
        <f t="shared" si="8"/>
        <v>0</v>
      </c>
      <c r="E16" s="82">
        <f t="shared" si="8"/>
        <v>0</v>
      </c>
      <c r="F16" s="82">
        <f t="shared" si="8"/>
        <v>0</v>
      </c>
      <c r="G16" s="82">
        <f t="shared" si="8"/>
        <v>0</v>
      </c>
      <c r="H16" s="82">
        <f t="shared" si="8"/>
        <v>0</v>
      </c>
      <c r="I16" s="82">
        <f t="shared" si="8"/>
        <v>0</v>
      </c>
      <c r="J16" s="82">
        <f t="shared" si="8"/>
        <v>0</v>
      </c>
      <c r="K16" s="82">
        <f t="shared" si="8"/>
        <v>0</v>
      </c>
      <c r="L16" s="82">
        <f t="shared" si="8"/>
        <v>0</v>
      </c>
      <c r="M16" s="82">
        <f t="shared" si="8"/>
        <v>0</v>
      </c>
      <c r="N16" s="82">
        <f t="shared" si="8"/>
        <v>0</v>
      </c>
      <c r="O16" s="82">
        <f t="shared" si="8"/>
        <v>0</v>
      </c>
      <c r="P16" s="82">
        <f t="shared" si="8"/>
        <v>0</v>
      </c>
      <c r="Q16" s="82">
        <f t="shared" si="8"/>
        <v>0</v>
      </c>
      <c r="R16" s="82">
        <f t="shared" si="8"/>
        <v>0</v>
      </c>
      <c r="S16" s="82">
        <f t="shared" si="8"/>
        <v>0</v>
      </c>
      <c r="T16" s="82">
        <f t="shared" si="8"/>
        <v>0</v>
      </c>
      <c r="U16" s="82">
        <f t="shared" si="8"/>
        <v>0</v>
      </c>
      <c r="V16" s="82">
        <f t="shared" si="8"/>
        <v>0</v>
      </c>
      <c r="W16" s="82">
        <f t="shared" si="8"/>
        <v>0</v>
      </c>
      <c r="X16" s="82">
        <f t="shared" si="8"/>
        <v>0</v>
      </c>
      <c r="Y16" s="82">
        <f t="shared" si="8"/>
        <v>0</v>
      </c>
      <c r="Z16" s="82">
        <f t="shared" si="8"/>
        <v>0</v>
      </c>
      <c r="AA16" s="82">
        <f t="shared" si="8"/>
        <v>0</v>
      </c>
      <c r="AB16" s="82">
        <f t="shared" si="8"/>
        <v>0</v>
      </c>
      <c r="AC16" s="82">
        <f t="shared" si="8"/>
        <v>0</v>
      </c>
      <c r="AD16" s="82">
        <f t="shared" si="8"/>
        <v>0</v>
      </c>
      <c r="AE16" s="82">
        <f t="shared" si="8"/>
        <v>0</v>
      </c>
      <c r="AF16" s="82">
        <f t="shared" si="8"/>
        <v>0</v>
      </c>
      <c r="AG16" s="83">
        <f t="shared" si="8"/>
        <v>0</v>
      </c>
      <c r="AI16" s="7"/>
      <c r="AJ16" s="7"/>
    </row>
    <row r="17" spans="1:36" x14ac:dyDescent="0.25">
      <c r="A17" s="111" t="s">
        <v>58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3"/>
      <c r="AI17" s="7"/>
      <c r="AJ17" s="7"/>
    </row>
    <row r="18" spans="1:36" ht="5.45" customHeight="1" x14ac:dyDescent="0.25">
      <c r="A18" s="69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1"/>
      <c r="AI18" s="7"/>
      <c r="AJ18" s="7"/>
    </row>
    <row r="19" spans="1:36" ht="12" customHeight="1" x14ac:dyDescent="0.25">
      <c r="A19" s="108" t="s">
        <v>74</v>
      </c>
      <c r="B19" s="109">
        <f>B5-B14</f>
        <v>0</v>
      </c>
      <c r="C19" s="109">
        <f t="shared" ref="C19:AG19" si="9">C5-C14</f>
        <v>0</v>
      </c>
      <c r="D19" s="109">
        <f t="shared" si="9"/>
        <v>0</v>
      </c>
      <c r="E19" s="109">
        <f t="shared" si="9"/>
        <v>0</v>
      </c>
      <c r="F19" s="109">
        <f t="shared" si="9"/>
        <v>0</v>
      </c>
      <c r="G19" s="109">
        <f t="shared" si="9"/>
        <v>0</v>
      </c>
      <c r="H19" s="109">
        <f t="shared" si="9"/>
        <v>0</v>
      </c>
      <c r="I19" s="109">
        <f t="shared" si="9"/>
        <v>0</v>
      </c>
      <c r="J19" s="109">
        <f t="shared" si="9"/>
        <v>0</v>
      </c>
      <c r="K19" s="109">
        <f t="shared" si="9"/>
        <v>0</v>
      </c>
      <c r="L19" s="109">
        <f t="shared" si="9"/>
        <v>0</v>
      </c>
      <c r="M19" s="109">
        <f t="shared" si="9"/>
        <v>0</v>
      </c>
      <c r="N19" s="109">
        <f t="shared" si="9"/>
        <v>0</v>
      </c>
      <c r="O19" s="109">
        <f t="shared" si="9"/>
        <v>0</v>
      </c>
      <c r="P19" s="109">
        <f t="shared" si="9"/>
        <v>0</v>
      </c>
      <c r="Q19" s="109">
        <f t="shared" si="9"/>
        <v>0</v>
      </c>
      <c r="R19" s="109">
        <f t="shared" si="9"/>
        <v>0</v>
      </c>
      <c r="S19" s="109">
        <f t="shared" si="9"/>
        <v>0</v>
      </c>
      <c r="T19" s="109">
        <f t="shared" si="9"/>
        <v>0</v>
      </c>
      <c r="U19" s="109">
        <f t="shared" si="9"/>
        <v>0</v>
      </c>
      <c r="V19" s="109">
        <f t="shared" si="9"/>
        <v>0</v>
      </c>
      <c r="W19" s="109">
        <f t="shared" si="9"/>
        <v>0</v>
      </c>
      <c r="X19" s="109">
        <f t="shared" si="9"/>
        <v>0</v>
      </c>
      <c r="Y19" s="109">
        <f t="shared" si="9"/>
        <v>0</v>
      </c>
      <c r="Z19" s="109">
        <f t="shared" si="9"/>
        <v>0</v>
      </c>
      <c r="AA19" s="109">
        <f t="shared" si="9"/>
        <v>0</v>
      </c>
      <c r="AB19" s="109">
        <f t="shared" si="9"/>
        <v>0</v>
      </c>
      <c r="AC19" s="109">
        <f t="shared" si="9"/>
        <v>0</v>
      </c>
      <c r="AD19" s="109">
        <f t="shared" ref="AD19:AE19" si="10">AD5-AD14</f>
        <v>0</v>
      </c>
      <c r="AE19" s="109">
        <f t="shared" si="10"/>
        <v>0</v>
      </c>
      <c r="AF19" s="109">
        <f t="shared" si="9"/>
        <v>0</v>
      </c>
      <c r="AG19" s="112">
        <f t="shared" si="9"/>
        <v>0</v>
      </c>
      <c r="AI19" s="7"/>
      <c r="AJ19" s="7"/>
    </row>
    <row r="20" spans="1:36" ht="4.5" customHeight="1" x14ac:dyDescent="0.25">
      <c r="A20" s="69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5"/>
      <c r="AI20" s="7"/>
      <c r="AJ20" s="7"/>
    </row>
    <row r="21" spans="1:36" x14ac:dyDescent="0.25">
      <c r="A21" s="86" t="s">
        <v>92</v>
      </c>
      <c r="B21" s="82">
        <f>SUM(B22:B31)</f>
        <v>0</v>
      </c>
      <c r="C21" s="82">
        <f t="shared" ref="C21:AG21" si="11">SUM(C22:C31)</f>
        <v>0</v>
      </c>
      <c r="D21" s="82">
        <f t="shared" si="11"/>
        <v>0</v>
      </c>
      <c r="E21" s="82">
        <f t="shared" si="11"/>
        <v>0</v>
      </c>
      <c r="F21" s="82">
        <f t="shared" si="11"/>
        <v>0</v>
      </c>
      <c r="G21" s="82">
        <f t="shared" si="11"/>
        <v>0</v>
      </c>
      <c r="H21" s="82">
        <f t="shared" si="11"/>
        <v>0</v>
      </c>
      <c r="I21" s="82">
        <f t="shared" si="11"/>
        <v>0</v>
      </c>
      <c r="J21" s="82">
        <f t="shared" si="11"/>
        <v>0</v>
      </c>
      <c r="K21" s="82">
        <f t="shared" si="11"/>
        <v>0</v>
      </c>
      <c r="L21" s="82">
        <f t="shared" si="11"/>
        <v>0</v>
      </c>
      <c r="M21" s="82">
        <f t="shared" si="11"/>
        <v>0</v>
      </c>
      <c r="N21" s="82">
        <f t="shared" si="11"/>
        <v>0</v>
      </c>
      <c r="O21" s="82">
        <f t="shared" si="11"/>
        <v>0</v>
      </c>
      <c r="P21" s="82">
        <f t="shared" si="11"/>
        <v>0</v>
      </c>
      <c r="Q21" s="82">
        <f t="shared" si="11"/>
        <v>0</v>
      </c>
      <c r="R21" s="82">
        <f t="shared" si="11"/>
        <v>0</v>
      </c>
      <c r="S21" s="82">
        <f t="shared" si="11"/>
        <v>0</v>
      </c>
      <c r="T21" s="82">
        <f t="shared" si="11"/>
        <v>0</v>
      </c>
      <c r="U21" s="82">
        <f t="shared" si="11"/>
        <v>0</v>
      </c>
      <c r="V21" s="82">
        <f t="shared" si="11"/>
        <v>0</v>
      </c>
      <c r="W21" s="82">
        <f t="shared" si="11"/>
        <v>0</v>
      </c>
      <c r="X21" s="82">
        <f t="shared" si="11"/>
        <v>0</v>
      </c>
      <c r="Y21" s="82">
        <f t="shared" si="11"/>
        <v>0</v>
      </c>
      <c r="Z21" s="82">
        <f t="shared" si="11"/>
        <v>0</v>
      </c>
      <c r="AA21" s="82">
        <f t="shared" si="11"/>
        <v>0</v>
      </c>
      <c r="AB21" s="82">
        <f t="shared" si="11"/>
        <v>0</v>
      </c>
      <c r="AC21" s="82">
        <f t="shared" si="11"/>
        <v>0</v>
      </c>
      <c r="AD21" s="82">
        <f t="shared" ref="AD21:AE21" si="12">SUM(AD22:AD31)</f>
        <v>0</v>
      </c>
      <c r="AE21" s="82">
        <f t="shared" si="12"/>
        <v>0</v>
      </c>
      <c r="AF21" s="82">
        <f t="shared" si="11"/>
        <v>0</v>
      </c>
      <c r="AG21" s="83">
        <f t="shared" si="11"/>
        <v>0</v>
      </c>
      <c r="AI21" s="7"/>
      <c r="AJ21" s="7"/>
    </row>
    <row r="22" spans="1:36" x14ac:dyDescent="0.25">
      <c r="A22" s="110" t="str">
        <f>+'Quadro 6 - Custos Operacionais'!A5</f>
        <v>Mão de Obra</v>
      </c>
      <c r="B22" s="87">
        <f>+'Quadro 6 - Custos Operacionais'!B5</f>
        <v>0</v>
      </c>
      <c r="C22" s="87">
        <f>+'Quadro 6 - Custos Operacionais'!C5</f>
        <v>0</v>
      </c>
      <c r="D22" s="87">
        <f>+'Quadro 6 - Custos Operacionais'!D5</f>
        <v>0</v>
      </c>
      <c r="E22" s="87">
        <f>+'Quadro 6 - Custos Operacionais'!E5</f>
        <v>0</v>
      </c>
      <c r="F22" s="87">
        <f>+'Quadro 6 - Custos Operacionais'!F5</f>
        <v>0</v>
      </c>
      <c r="G22" s="87">
        <f>+'Quadro 6 - Custos Operacionais'!G5</f>
        <v>0</v>
      </c>
      <c r="H22" s="87">
        <f>+'Quadro 6 - Custos Operacionais'!H5</f>
        <v>0</v>
      </c>
      <c r="I22" s="87">
        <f>+'Quadro 6 - Custos Operacionais'!I5</f>
        <v>0</v>
      </c>
      <c r="J22" s="87">
        <f>+'Quadro 6 - Custos Operacionais'!J5</f>
        <v>0</v>
      </c>
      <c r="K22" s="87">
        <f>+'Quadro 6 - Custos Operacionais'!K5</f>
        <v>0</v>
      </c>
      <c r="L22" s="87">
        <f>+'Quadro 6 - Custos Operacionais'!L5</f>
        <v>0</v>
      </c>
      <c r="M22" s="87">
        <f>+'Quadro 6 - Custos Operacionais'!M5</f>
        <v>0</v>
      </c>
      <c r="N22" s="87">
        <f>+'Quadro 6 - Custos Operacionais'!N5</f>
        <v>0</v>
      </c>
      <c r="O22" s="87">
        <f>+'Quadro 6 - Custos Operacionais'!O5</f>
        <v>0</v>
      </c>
      <c r="P22" s="87">
        <f>+'Quadro 6 - Custos Operacionais'!P5</f>
        <v>0</v>
      </c>
      <c r="Q22" s="87">
        <f>+'Quadro 6 - Custos Operacionais'!Q5</f>
        <v>0</v>
      </c>
      <c r="R22" s="87">
        <f>+'Quadro 6 - Custos Operacionais'!R5</f>
        <v>0</v>
      </c>
      <c r="S22" s="87">
        <f>+'Quadro 6 - Custos Operacionais'!S5</f>
        <v>0</v>
      </c>
      <c r="T22" s="87">
        <f>+'Quadro 6 - Custos Operacionais'!T5</f>
        <v>0</v>
      </c>
      <c r="U22" s="87">
        <f>+'Quadro 6 - Custos Operacionais'!U5</f>
        <v>0</v>
      </c>
      <c r="V22" s="87">
        <f>+'Quadro 6 - Custos Operacionais'!V5</f>
        <v>0</v>
      </c>
      <c r="W22" s="87">
        <f>+'Quadro 6 - Custos Operacionais'!W5</f>
        <v>0</v>
      </c>
      <c r="X22" s="87">
        <f>+'Quadro 6 - Custos Operacionais'!X5</f>
        <v>0</v>
      </c>
      <c r="Y22" s="87">
        <f>+'Quadro 6 - Custos Operacionais'!Y5</f>
        <v>0</v>
      </c>
      <c r="Z22" s="87">
        <f>+'Quadro 6 - Custos Operacionais'!Z5</f>
        <v>0</v>
      </c>
      <c r="AA22" s="87">
        <f>+'Quadro 6 - Custos Operacionais'!AA5</f>
        <v>0</v>
      </c>
      <c r="AB22" s="87">
        <f>+'Quadro 6 - Custos Operacionais'!AB5</f>
        <v>0</v>
      </c>
      <c r="AC22" s="87">
        <f>+'Quadro 6 - Custos Operacionais'!AC5</f>
        <v>0</v>
      </c>
      <c r="AD22" s="87">
        <f>+'Quadro 6 - Custos Operacionais'!AD5</f>
        <v>0</v>
      </c>
      <c r="AE22" s="87">
        <f>+'Quadro 6 - Custos Operacionais'!AE5</f>
        <v>0</v>
      </c>
      <c r="AF22" s="87">
        <f>+'Quadro 6 - Custos Operacionais'!AF5</f>
        <v>0</v>
      </c>
      <c r="AG22" s="88">
        <f>+'Quadro 6 - Custos Operacionais'!AG5</f>
        <v>0</v>
      </c>
      <c r="AI22" s="7"/>
      <c r="AJ22" s="7"/>
    </row>
    <row r="23" spans="1:36" x14ac:dyDescent="0.25">
      <c r="A23" s="110" t="str">
        <f>+'Quadro 6 - Custos Operacionais'!A6</f>
        <v xml:space="preserve">  Energia</v>
      </c>
      <c r="B23" s="87">
        <f>+'Quadro 6 - Custos Operacionais'!B6</f>
        <v>0</v>
      </c>
      <c r="C23" s="87">
        <f>+'Quadro 6 - Custos Operacionais'!C6</f>
        <v>0</v>
      </c>
      <c r="D23" s="87">
        <f>+'Quadro 6 - Custos Operacionais'!D6</f>
        <v>0</v>
      </c>
      <c r="E23" s="87">
        <f>+'Quadro 6 - Custos Operacionais'!E6</f>
        <v>0</v>
      </c>
      <c r="F23" s="87">
        <f>+'Quadro 6 - Custos Operacionais'!F6</f>
        <v>0</v>
      </c>
      <c r="G23" s="87">
        <f>+'Quadro 6 - Custos Operacionais'!G6</f>
        <v>0</v>
      </c>
      <c r="H23" s="87">
        <f>+'Quadro 6 - Custos Operacionais'!H6</f>
        <v>0</v>
      </c>
      <c r="I23" s="87">
        <f>+'Quadro 6 - Custos Operacionais'!I6</f>
        <v>0</v>
      </c>
      <c r="J23" s="87">
        <f>+'Quadro 6 - Custos Operacionais'!J6</f>
        <v>0</v>
      </c>
      <c r="K23" s="87">
        <f>+'Quadro 6 - Custos Operacionais'!K6</f>
        <v>0</v>
      </c>
      <c r="L23" s="87">
        <f>+'Quadro 6 - Custos Operacionais'!L6</f>
        <v>0</v>
      </c>
      <c r="M23" s="87">
        <f>+'Quadro 6 - Custos Operacionais'!M6</f>
        <v>0</v>
      </c>
      <c r="N23" s="87">
        <f>+'Quadro 6 - Custos Operacionais'!N6</f>
        <v>0</v>
      </c>
      <c r="O23" s="87">
        <f>+'Quadro 6 - Custos Operacionais'!O6</f>
        <v>0</v>
      </c>
      <c r="P23" s="87">
        <f>+'Quadro 6 - Custos Operacionais'!P6</f>
        <v>0</v>
      </c>
      <c r="Q23" s="87">
        <f>+'Quadro 6 - Custos Operacionais'!Q6</f>
        <v>0</v>
      </c>
      <c r="R23" s="87">
        <f>+'Quadro 6 - Custos Operacionais'!R6</f>
        <v>0</v>
      </c>
      <c r="S23" s="87">
        <f>+'Quadro 6 - Custos Operacionais'!S6</f>
        <v>0</v>
      </c>
      <c r="T23" s="87">
        <f>+'Quadro 6 - Custos Operacionais'!T6</f>
        <v>0</v>
      </c>
      <c r="U23" s="87">
        <f>+'Quadro 6 - Custos Operacionais'!U6</f>
        <v>0</v>
      </c>
      <c r="V23" s="87">
        <f>+'Quadro 6 - Custos Operacionais'!V6</f>
        <v>0</v>
      </c>
      <c r="W23" s="87">
        <f>+'Quadro 6 - Custos Operacionais'!W6</f>
        <v>0</v>
      </c>
      <c r="X23" s="87">
        <f>+'Quadro 6 - Custos Operacionais'!X6</f>
        <v>0</v>
      </c>
      <c r="Y23" s="87">
        <f>+'Quadro 6 - Custos Operacionais'!Y6</f>
        <v>0</v>
      </c>
      <c r="Z23" s="87">
        <f>+'Quadro 6 - Custos Operacionais'!Z6</f>
        <v>0</v>
      </c>
      <c r="AA23" s="87">
        <f>+'Quadro 6 - Custos Operacionais'!AA6</f>
        <v>0</v>
      </c>
      <c r="AB23" s="87">
        <f>+'Quadro 6 - Custos Operacionais'!AB6</f>
        <v>0</v>
      </c>
      <c r="AC23" s="87">
        <f>+'Quadro 6 - Custos Operacionais'!AC6</f>
        <v>0</v>
      </c>
      <c r="AD23" s="87">
        <f>+'Quadro 6 - Custos Operacionais'!AD6</f>
        <v>0</v>
      </c>
      <c r="AE23" s="87">
        <f>+'Quadro 6 - Custos Operacionais'!AE6</f>
        <v>0</v>
      </c>
      <c r="AF23" s="87">
        <f>+'Quadro 6 - Custos Operacionais'!AF6</f>
        <v>0</v>
      </c>
      <c r="AG23" s="88">
        <f>+'Quadro 6 - Custos Operacionais'!AG6</f>
        <v>0</v>
      </c>
      <c r="AI23" s="7"/>
      <c r="AJ23" s="7"/>
    </row>
    <row r="24" spans="1:36" x14ac:dyDescent="0.25">
      <c r="A24" s="110" t="str">
        <f>+'Quadro 6 - Custos Operacionais'!A7</f>
        <v xml:space="preserve">  Água / Esgoto / Lixo</v>
      </c>
      <c r="B24" s="87">
        <f>+'Quadro 6 - Custos Operacionais'!B7</f>
        <v>0</v>
      </c>
      <c r="C24" s="87">
        <f>+'Quadro 6 - Custos Operacionais'!C7</f>
        <v>0</v>
      </c>
      <c r="D24" s="87">
        <f>+'Quadro 6 - Custos Operacionais'!D7</f>
        <v>0</v>
      </c>
      <c r="E24" s="87">
        <f>+'Quadro 6 - Custos Operacionais'!E7</f>
        <v>0</v>
      </c>
      <c r="F24" s="87">
        <f>+'Quadro 6 - Custos Operacionais'!F7</f>
        <v>0</v>
      </c>
      <c r="G24" s="87">
        <f>+'Quadro 6 - Custos Operacionais'!G7</f>
        <v>0</v>
      </c>
      <c r="H24" s="87">
        <f>+'Quadro 6 - Custos Operacionais'!H7</f>
        <v>0</v>
      </c>
      <c r="I24" s="87">
        <f>+'Quadro 6 - Custos Operacionais'!I7</f>
        <v>0</v>
      </c>
      <c r="J24" s="87">
        <f>+'Quadro 6 - Custos Operacionais'!J7</f>
        <v>0</v>
      </c>
      <c r="K24" s="87">
        <f>+'Quadro 6 - Custos Operacionais'!K7</f>
        <v>0</v>
      </c>
      <c r="L24" s="87">
        <f>+'Quadro 6 - Custos Operacionais'!L7</f>
        <v>0</v>
      </c>
      <c r="M24" s="87">
        <f>+'Quadro 6 - Custos Operacionais'!M7</f>
        <v>0</v>
      </c>
      <c r="N24" s="87">
        <f>+'Quadro 6 - Custos Operacionais'!N7</f>
        <v>0</v>
      </c>
      <c r="O24" s="87">
        <f>+'Quadro 6 - Custos Operacionais'!O7</f>
        <v>0</v>
      </c>
      <c r="P24" s="87">
        <f>+'Quadro 6 - Custos Operacionais'!P7</f>
        <v>0</v>
      </c>
      <c r="Q24" s="87">
        <f>+'Quadro 6 - Custos Operacionais'!Q7</f>
        <v>0</v>
      </c>
      <c r="R24" s="87">
        <f>+'Quadro 6 - Custos Operacionais'!R7</f>
        <v>0</v>
      </c>
      <c r="S24" s="87">
        <f>+'Quadro 6 - Custos Operacionais'!S7</f>
        <v>0</v>
      </c>
      <c r="T24" s="87">
        <f>+'Quadro 6 - Custos Operacionais'!T7</f>
        <v>0</v>
      </c>
      <c r="U24" s="87">
        <f>+'Quadro 6 - Custos Operacionais'!U7</f>
        <v>0</v>
      </c>
      <c r="V24" s="87">
        <f>+'Quadro 6 - Custos Operacionais'!V7</f>
        <v>0</v>
      </c>
      <c r="W24" s="87">
        <f>+'Quadro 6 - Custos Operacionais'!W7</f>
        <v>0</v>
      </c>
      <c r="X24" s="87">
        <f>+'Quadro 6 - Custos Operacionais'!X7</f>
        <v>0</v>
      </c>
      <c r="Y24" s="87">
        <f>+'Quadro 6 - Custos Operacionais'!Y7</f>
        <v>0</v>
      </c>
      <c r="Z24" s="87">
        <f>+'Quadro 6 - Custos Operacionais'!Z7</f>
        <v>0</v>
      </c>
      <c r="AA24" s="87">
        <f>+'Quadro 6 - Custos Operacionais'!AA7</f>
        <v>0</v>
      </c>
      <c r="AB24" s="87">
        <f>+'Quadro 6 - Custos Operacionais'!AB7</f>
        <v>0</v>
      </c>
      <c r="AC24" s="87">
        <f>+'Quadro 6 - Custos Operacionais'!AC7</f>
        <v>0</v>
      </c>
      <c r="AD24" s="87">
        <f>+'Quadro 6 - Custos Operacionais'!AD7</f>
        <v>0</v>
      </c>
      <c r="AE24" s="87">
        <f>+'Quadro 6 - Custos Operacionais'!AE7</f>
        <v>0</v>
      </c>
      <c r="AF24" s="87">
        <f>+'Quadro 6 - Custos Operacionais'!AF7</f>
        <v>0</v>
      </c>
      <c r="AG24" s="88">
        <f>+'Quadro 6 - Custos Operacionais'!AG7</f>
        <v>0</v>
      </c>
      <c r="AI24" s="7"/>
      <c r="AJ24" s="7"/>
    </row>
    <row r="25" spans="1:36" x14ac:dyDescent="0.25">
      <c r="A25" s="110" t="str">
        <f>+'Quadro 6 - Custos Operacionais'!A8</f>
        <v>Serviços de Terceiros</v>
      </c>
      <c r="B25" s="87">
        <f>+'Quadro 6 - Custos Operacionais'!B8</f>
        <v>0</v>
      </c>
      <c r="C25" s="87">
        <f>+'Quadro 6 - Custos Operacionais'!C8</f>
        <v>0</v>
      </c>
      <c r="D25" s="87">
        <f>+'Quadro 6 - Custos Operacionais'!D8</f>
        <v>0</v>
      </c>
      <c r="E25" s="87">
        <f>+'Quadro 6 - Custos Operacionais'!E8</f>
        <v>0</v>
      </c>
      <c r="F25" s="87">
        <f>+'Quadro 6 - Custos Operacionais'!F8</f>
        <v>0</v>
      </c>
      <c r="G25" s="87">
        <f>+'Quadro 6 - Custos Operacionais'!G8</f>
        <v>0</v>
      </c>
      <c r="H25" s="87">
        <f>+'Quadro 6 - Custos Operacionais'!H8</f>
        <v>0</v>
      </c>
      <c r="I25" s="87">
        <f>+'Quadro 6 - Custos Operacionais'!I8</f>
        <v>0</v>
      </c>
      <c r="J25" s="87">
        <f>+'Quadro 6 - Custos Operacionais'!J8</f>
        <v>0</v>
      </c>
      <c r="K25" s="87">
        <f>+'Quadro 6 - Custos Operacionais'!K8</f>
        <v>0</v>
      </c>
      <c r="L25" s="87">
        <f>+'Quadro 6 - Custos Operacionais'!L8</f>
        <v>0</v>
      </c>
      <c r="M25" s="87">
        <f>+'Quadro 6 - Custos Operacionais'!M8</f>
        <v>0</v>
      </c>
      <c r="N25" s="87">
        <f>+'Quadro 6 - Custos Operacionais'!N8</f>
        <v>0</v>
      </c>
      <c r="O25" s="87">
        <f>+'Quadro 6 - Custos Operacionais'!O8</f>
        <v>0</v>
      </c>
      <c r="P25" s="87">
        <f>+'Quadro 6 - Custos Operacionais'!P8</f>
        <v>0</v>
      </c>
      <c r="Q25" s="87">
        <f>+'Quadro 6 - Custos Operacionais'!Q8</f>
        <v>0</v>
      </c>
      <c r="R25" s="87">
        <f>+'Quadro 6 - Custos Operacionais'!R8</f>
        <v>0</v>
      </c>
      <c r="S25" s="87">
        <f>+'Quadro 6 - Custos Operacionais'!S8</f>
        <v>0</v>
      </c>
      <c r="T25" s="87">
        <f>+'Quadro 6 - Custos Operacionais'!T8</f>
        <v>0</v>
      </c>
      <c r="U25" s="87">
        <f>+'Quadro 6 - Custos Operacionais'!U8</f>
        <v>0</v>
      </c>
      <c r="V25" s="87">
        <f>+'Quadro 6 - Custos Operacionais'!V8</f>
        <v>0</v>
      </c>
      <c r="W25" s="87">
        <f>+'Quadro 6 - Custos Operacionais'!W8</f>
        <v>0</v>
      </c>
      <c r="X25" s="87">
        <f>+'Quadro 6 - Custos Operacionais'!X8</f>
        <v>0</v>
      </c>
      <c r="Y25" s="87">
        <f>+'Quadro 6 - Custos Operacionais'!Y8</f>
        <v>0</v>
      </c>
      <c r="Z25" s="87">
        <f>+'Quadro 6 - Custos Operacionais'!Z8</f>
        <v>0</v>
      </c>
      <c r="AA25" s="87">
        <f>+'Quadro 6 - Custos Operacionais'!AA8</f>
        <v>0</v>
      </c>
      <c r="AB25" s="87">
        <f>+'Quadro 6 - Custos Operacionais'!AB8</f>
        <v>0</v>
      </c>
      <c r="AC25" s="87">
        <f>+'Quadro 6 - Custos Operacionais'!AC8</f>
        <v>0</v>
      </c>
      <c r="AD25" s="87">
        <f>+'Quadro 6 - Custos Operacionais'!AD8</f>
        <v>0</v>
      </c>
      <c r="AE25" s="87">
        <f>+'Quadro 6 - Custos Operacionais'!AE8</f>
        <v>0</v>
      </c>
      <c r="AF25" s="87">
        <f>+'Quadro 6 - Custos Operacionais'!AF8</f>
        <v>0</v>
      </c>
      <c r="AG25" s="88">
        <f>+'Quadro 6 - Custos Operacionais'!AG8</f>
        <v>0</v>
      </c>
      <c r="AI25" s="7"/>
      <c r="AJ25" s="7"/>
    </row>
    <row r="26" spans="1:36" x14ac:dyDescent="0.25">
      <c r="A26" s="110" t="str">
        <f>+'Quadro 6 - Custos Operacionais'!A9</f>
        <v>Materiais de Consumo</v>
      </c>
      <c r="B26" s="87">
        <f>+'Quadro 6 - Custos Operacionais'!B9</f>
        <v>0</v>
      </c>
      <c r="C26" s="87">
        <f>+'Quadro 6 - Custos Operacionais'!C9</f>
        <v>0</v>
      </c>
      <c r="D26" s="87">
        <f>+'Quadro 6 - Custos Operacionais'!D9</f>
        <v>0</v>
      </c>
      <c r="E26" s="87">
        <f>+'Quadro 6 - Custos Operacionais'!E9</f>
        <v>0</v>
      </c>
      <c r="F26" s="87">
        <f>+'Quadro 6 - Custos Operacionais'!F9</f>
        <v>0</v>
      </c>
      <c r="G26" s="87">
        <f>+'Quadro 6 - Custos Operacionais'!G9</f>
        <v>0</v>
      </c>
      <c r="H26" s="87">
        <f>+'Quadro 6 - Custos Operacionais'!H9</f>
        <v>0</v>
      </c>
      <c r="I26" s="87">
        <f>+'Quadro 6 - Custos Operacionais'!I9</f>
        <v>0</v>
      </c>
      <c r="J26" s="87">
        <f>+'Quadro 6 - Custos Operacionais'!J9</f>
        <v>0</v>
      </c>
      <c r="K26" s="87">
        <f>+'Quadro 6 - Custos Operacionais'!K9</f>
        <v>0</v>
      </c>
      <c r="L26" s="87">
        <f>+'Quadro 6 - Custos Operacionais'!L9</f>
        <v>0</v>
      </c>
      <c r="M26" s="87">
        <f>+'Quadro 6 - Custos Operacionais'!M9</f>
        <v>0</v>
      </c>
      <c r="N26" s="87">
        <f>+'Quadro 6 - Custos Operacionais'!N9</f>
        <v>0</v>
      </c>
      <c r="O26" s="87">
        <f>+'Quadro 6 - Custos Operacionais'!O9</f>
        <v>0</v>
      </c>
      <c r="P26" s="87">
        <f>+'Quadro 6 - Custos Operacionais'!P9</f>
        <v>0</v>
      </c>
      <c r="Q26" s="87">
        <f>+'Quadro 6 - Custos Operacionais'!Q9</f>
        <v>0</v>
      </c>
      <c r="R26" s="87">
        <f>+'Quadro 6 - Custos Operacionais'!R9</f>
        <v>0</v>
      </c>
      <c r="S26" s="87">
        <f>+'Quadro 6 - Custos Operacionais'!S9</f>
        <v>0</v>
      </c>
      <c r="T26" s="87">
        <f>+'Quadro 6 - Custos Operacionais'!T9</f>
        <v>0</v>
      </c>
      <c r="U26" s="87">
        <f>+'Quadro 6 - Custos Operacionais'!U9</f>
        <v>0</v>
      </c>
      <c r="V26" s="87">
        <f>+'Quadro 6 - Custos Operacionais'!V9</f>
        <v>0</v>
      </c>
      <c r="W26" s="87">
        <f>+'Quadro 6 - Custos Operacionais'!W9</f>
        <v>0</v>
      </c>
      <c r="X26" s="87">
        <f>+'Quadro 6 - Custos Operacionais'!X9</f>
        <v>0</v>
      </c>
      <c r="Y26" s="87">
        <f>+'Quadro 6 - Custos Operacionais'!Y9</f>
        <v>0</v>
      </c>
      <c r="Z26" s="87">
        <f>+'Quadro 6 - Custos Operacionais'!Z9</f>
        <v>0</v>
      </c>
      <c r="AA26" s="87">
        <f>+'Quadro 6 - Custos Operacionais'!AA9</f>
        <v>0</v>
      </c>
      <c r="AB26" s="87">
        <f>+'Quadro 6 - Custos Operacionais'!AB9</f>
        <v>0</v>
      </c>
      <c r="AC26" s="87">
        <f>+'Quadro 6 - Custos Operacionais'!AC9</f>
        <v>0</v>
      </c>
      <c r="AD26" s="87">
        <f>+'Quadro 6 - Custos Operacionais'!AD9</f>
        <v>0</v>
      </c>
      <c r="AE26" s="87">
        <f>+'Quadro 6 - Custos Operacionais'!AE9</f>
        <v>0</v>
      </c>
      <c r="AF26" s="87">
        <f>+'Quadro 6 - Custos Operacionais'!AF9</f>
        <v>0</v>
      </c>
      <c r="AG26" s="88">
        <f>+'Quadro 6 - Custos Operacionais'!AG9</f>
        <v>0</v>
      </c>
      <c r="AI26" s="7"/>
      <c r="AJ26" s="7"/>
    </row>
    <row r="27" spans="1:36" x14ac:dyDescent="0.25">
      <c r="A27" s="110" t="str">
        <f>+'Quadro 6 - Custos Operacionais'!A10</f>
        <v>Taxas e Impostos</v>
      </c>
      <c r="B27" s="87">
        <f>+'Quadro 6 - Custos Operacionais'!B10</f>
        <v>0</v>
      </c>
      <c r="C27" s="87">
        <f>+'Quadro 6 - Custos Operacionais'!C10</f>
        <v>0</v>
      </c>
      <c r="D27" s="87">
        <f>+'Quadro 6 - Custos Operacionais'!D10</f>
        <v>0</v>
      </c>
      <c r="E27" s="87">
        <f>+'Quadro 6 - Custos Operacionais'!E10</f>
        <v>0</v>
      </c>
      <c r="F27" s="87">
        <f>+'Quadro 6 - Custos Operacionais'!F10</f>
        <v>0</v>
      </c>
      <c r="G27" s="87">
        <f>+'Quadro 6 - Custos Operacionais'!G10</f>
        <v>0</v>
      </c>
      <c r="H27" s="87">
        <f>+'Quadro 6 - Custos Operacionais'!H10</f>
        <v>0</v>
      </c>
      <c r="I27" s="87">
        <f>+'Quadro 6 - Custos Operacionais'!I10</f>
        <v>0</v>
      </c>
      <c r="J27" s="87">
        <f>+'Quadro 6 - Custos Operacionais'!J10</f>
        <v>0</v>
      </c>
      <c r="K27" s="87">
        <f>+'Quadro 6 - Custos Operacionais'!K10</f>
        <v>0</v>
      </c>
      <c r="L27" s="87">
        <f>+'Quadro 6 - Custos Operacionais'!L10</f>
        <v>0</v>
      </c>
      <c r="M27" s="87">
        <f>+'Quadro 6 - Custos Operacionais'!M10</f>
        <v>0</v>
      </c>
      <c r="N27" s="87">
        <f>+'Quadro 6 - Custos Operacionais'!N10</f>
        <v>0</v>
      </c>
      <c r="O27" s="87">
        <f>+'Quadro 6 - Custos Operacionais'!O10</f>
        <v>0</v>
      </c>
      <c r="P27" s="87">
        <f>+'Quadro 6 - Custos Operacionais'!P10</f>
        <v>0</v>
      </c>
      <c r="Q27" s="87">
        <f>+'Quadro 6 - Custos Operacionais'!Q10</f>
        <v>0</v>
      </c>
      <c r="R27" s="87">
        <f>+'Quadro 6 - Custos Operacionais'!R10</f>
        <v>0</v>
      </c>
      <c r="S27" s="87">
        <f>+'Quadro 6 - Custos Operacionais'!S10</f>
        <v>0</v>
      </c>
      <c r="T27" s="87">
        <f>+'Quadro 6 - Custos Operacionais'!T10</f>
        <v>0</v>
      </c>
      <c r="U27" s="87">
        <f>+'Quadro 6 - Custos Operacionais'!U10</f>
        <v>0</v>
      </c>
      <c r="V27" s="87">
        <f>+'Quadro 6 - Custos Operacionais'!V10</f>
        <v>0</v>
      </c>
      <c r="W27" s="87">
        <f>+'Quadro 6 - Custos Operacionais'!W10</f>
        <v>0</v>
      </c>
      <c r="X27" s="87">
        <f>+'Quadro 6 - Custos Operacionais'!X10</f>
        <v>0</v>
      </c>
      <c r="Y27" s="87">
        <f>+'Quadro 6 - Custos Operacionais'!Y10</f>
        <v>0</v>
      </c>
      <c r="Z27" s="87">
        <f>+'Quadro 6 - Custos Operacionais'!Z10</f>
        <v>0</v>
      </c>
      <c r="AA27" s="87">
        <f>+'Quadro 6 - Custos Operacionais'!AA10</f>
        <v>0</v>
      </c>
      <c r="AB27" s="87">
        <f>+'Quadro 6 - Custos Operacionais'!AB10</f>
        <v>0</v>
      </c>
      <c r="AC27" s="87">
        <f>+'Quadro 6 - Custos Operacionais'!AC10</f>
        <v>0</v>
      </c>
      <c r="AD27" s="87">
        <f>+'Quadro 6 - Custos Operacionais'!AD10</f>
        <v>0</v>
      </c>
      <c r="AE27" s="87">
        <f>+'Quadro 6 - Custos Operacionais'!AE10</f>
        <v>0</v>
      </c>
      <c r="AF27" s="87">
        <f>+'Quadro 6 - Custos Operacionais'!AF10</f>
        <v>0</v>
      </c>
      <c r="AG27" s="88">
        <f>+'Quadro 6 - Custos Operacionais'!AG10</f>
        <v>0</v>
      </c>
      <c r="AI27" s="7"/>
      <c r="AJ27" s="7"/>
    </row>
    <row r="28" spans="1:36" x14ac:dyDescent="0.25">
      <c r="A28" s="110" t="str">
        <f>+'Quadro 6 - Custos Operacionais'!A11</f>
        <v>Seguros e Garantias</v>
      </c>
      <c r="B28" s="87">
        <f>+'Quadro 6 - Custos Operacionais'!B11</f>
        <v>0</v>
      </c>
      <c r="C28" s="87">
        <f>+'Quadro 6 - Custos Operacionais'!C11</f>
        <v>0</v>
      </c>
      <c r="D28" s="87">
        <f>+'Quadro 6 - Custos Operacionais'!D11</f>
        <v>0</v>
      </c>
      <c r="E28" s="87">
        <f>+'Quadro 6 - Custos Operacionais'!E11</f>
        <v>0</v>
      </c>
      <c r="F28" s="87">
        <f>+'Quadro 6 - Custos Operacionais'!F11</f>
        <v>0</v>
      </c>
      <c r="G28" s="87">
        <f>+'Quadro 6 - Custos Operacionais'!G11</f>
        <v>0</v>
      </c>
      <c r="H28" s="87">
        <f>+'Quadro 6 - Custos Operacionais'!H11</f>
        <v>0</v>
      </c>
      <c r="I28" s="87">
        <f>+'Quadro 6 - Custos Operacionais'!I11</f>
        <v>0</v>
      </c>
      <c r="J28" s="87">
        <f>+'Quadro 6 - Custos Operacionais'!J11</f>
        <v>0</v>
      </c>
      <c r="K28" s="87">
        <f>+'Quadro 6 - Custos Operacionais'!K11</f>
        <v>0</v>
      </c>
      <c r="L28" s="87">
        <f>+'Quadro 6 - Custos Operacionais'!L11</f>
        <v>0</v>
      </c>
      <c r="M28" s="87">
        <f>+'Quadro 6 - Custos Operacionais'!M11</f>
        <v>0</v>
      </c>
      <c r="N28" s="87">
        <f>+'Quadro 6 - Custos Operacionais'!N11</f>
        <v>0</v>
      </c>
      <c r="O28" s="87">
        <f>+'Quadro 6 - Custos Operacionais'!O11</f>
        <v>0</v>
      </c>
      <c r="P28" s="87">
        <f>+'Quadro 6 - Custos Operacionais'!P11</f>
        <v>0</v>
      </c>
      <c r="Q28" s="87">
        <f>+'Quadro 6 - Custos Operacionais'!Q11</f>
        <v>0</v>
      </c>
      <c r="R28" s="87">
        <f>+'Quadro 6 - Custos Operacionais'!R11</f>
        <v>0</v>
      </c>
      <c r="S28" s="87">
        <f>+'Quadro 6 - Custos Operacionais'!S11</f>
        <v>0</v>
      </c>
      <c r="T28" s="87">
        <f>+'Quadro 6 - Custos Operacionais'!T11</f>
        <v>0</v>
      </c>
      <c r="U28" s="87">
        <f>+'Quadro 6 - Custos Operacionais'!U11</f>
        <v>0</v>
      </c>
      <c r="V28" s="87">
        <f>+'Quadro 6 - Custos Operacionais'!V11</f>
        <v>0</v>
      </c>
      <c r="W28" s="87">
        <f>+'Quadro 6 - Custos Operacionais'!W11</f>
        <v>0</v>
      </c>
      <c r="X28" s="87">
        <f>+'Quadro 6 - Custos Operacionais'!X11</f>
        <v>0</v>
      </c>
      <c r="Y28" s="87">
        <f>+'Quadro 6 - Custos Operacionais'!Y11</f>
        <v>0</v>
      </c>
      <c r="Z28" s="87">
        <f>+'Quadro 6 - Custos Operacionais'!Z11</f>
        <v>0</v>
      </c>
      <c r="AA28" s="87">
        <f>+'Quadro 6 - Custos Operacionais'!AA11</f>
        <v>0</v>
      </c>
      <c r="AB28" s="87">
        <f>+'Quadro 6 - Custos Operacionais'!AB11</f>
        <v>0</v>
      </c>
      <c r="AC28" s="87">
        <f>+'Quadro 6 - Custos Operacionais'!AC11</f>
        <v>0</v>
      </c>
      <c r="AD28" s="87">
        <f>+'Quadro 6 - Custos Operacionais'!AD11</f>
        <v>0</v>
      </c>
      <c r="AE28" s="87">
        <f>+'Quadro 6 - Custos Operacionais'!AE11</f>
        <v>0</v>
      </c>
      <c r="AF28" s="87">
        <f>+'Quadro 6 - Custos Operacionais'!AF11</f>
        <v>0</v>
      </c>
      <c r="AG28" s="88">
        <f>+'Quadro 6 - Custos Operacionais'!AG11</f>
        <v>0</v>
      </c>
      <c r="AI28" s="7"/>
      <c r="AJ28" s="7"/>
    </row>
    <row r="29" spans="1:36" x14ac:dyDescent="0.25">
      <c r="A29" s="110" t="str">
        <f>+'Quadro 6 - Custos Operacionais'!A12</f>
        <v>Locação</v>
      </c>
      <c r="B29" s="87">
        <f>+'Quadro 6 - Custos Operacionais'!B12</f>
        <v>0</v>
      </c>
      <c r="C29" s="87">
        <f>+'Quadro 6 - Custos Operacionais'!C12</f>
        <v>0</v>
      </c>
      <c r="D29" s="87">
        <f>+'Quadro 6 - Custos Operacionais'!D12</f>
        <v>0</v>
      </c>
      <c r="E29" s="87">
        <f>+'Quadro 6 - Custos Operacionais'!E12</f>
        <v>0</v>
      </c>
      <c r="F29" s="87">
        <f>+'Quadro 6 - Custos Operacionais'!F12</f>
        <v>0</v>
      </c>
      <c r="G29" s="87">
        <f>+'Quadro 6 - Custos Operacionais'!G12</f>
        <v>0</v>
      </c>
      <c r="H29" s="87">
        <f>+'Quadro 6 - Custos Operacionais'!H12</f>
        <v>0</v>
      </c>
      <c r="I29" s="87">
        <f>+'Quadro 6 - Custos Operacionais'!I12</f>
        <v>0</v>
      </c>
      <c r="J29" s="87">
        <f>+'Quadro 6 - Custos Operacionais'!J12</f>
        <v>0</v>
      </c>
      <c r="K29" s="87">
        <f>+'Quadro 6 - Custos Operacionais'!K12</f>
        <v>0</v>
      </c>
      <c r="L29" s="87">
        <f>+'Quadro 6 - Custos Operacionais'!L12</f>
        <v>0</v>
      </c>
      <c r="M29" s="87">
        <f>+'Quadro 6 - Custos Operacionais'!M12</f>
        <v>0</v>
      </c>
      <c r="N29" s="87">
        <f>+'Quadro 6 - Custos Operacionais'!N12</f>
        <v>0</v>
      </c>
      <c r="O29" s="87">
        <f>+'Quadro 6 - Custos Operacionais'!O12</f>
        <v>0</v>
      </c>
      <c r="P29" s="87">
        <f>+'Quadro 6 - Custos Operacionais'!P12</f>
        <v>0</v>
      </c>
      <c r="Q29" s="87">
        <f>+'Quadro 6 - Custos Operacionais'!Q12</f>
        <v>0</v>
      </c>
      <c r="R29" s="87">
        <f>+'Quadro 6 - Custos Operacionais'!R12</f>
        <v>0</v>
      </c>
      <c r="S29" s="87">
        <f>+'Quadro 6 - Custos Operacionais'!S12</f>
        <v>0</v>
      </c>
      <c r="T29" s="87">
        <f>+'Quadro 6 - Custos Operacionais'!T12</f>
        <v>0</v>
      </c>
      <c r="U29" s="87">
        <f>+'Quadro 6 - Custos Operacionais'!U12</f>
        <v>0</v>
      </c>
      <c r="V29" s="87">
        <f>+'Quadro 6 - Custos Operacionais'!V12</f>
        <v>0</v>
      </c>
      <c r="W29" s="87">
        <f>+'Quadro 6 - Custos Operacionais'!W12</f>
        <v>0</v>
      </c>
      <c r="X29" s="87">
        <f>+'Quadro 6 - Custos Operacionais'!X12</f>
        <v>0</v>
      </c>
      <c r="Y29" s="87">
        <f>+'Quadro 6 - Custos Operacionais'!Y12</f>
        <v>0</v>
      </c>
      <c r="Z29" s="87">
        <f>+'Quadro 6 - Custos Operacionais'!Z12</f>
        <v>0</v>
      </c>
      <c r="AA29" s="87">
        <f>+'Quadro 6 - Custos Operacionais'!AA12</f>
        <v>0</v>
      </c>
      <c r="AB29" s="87">
        <f>+'Quadro 6 - Custos Operacionais'!AB12</f>
        <v>0</v>
      </c>
      <c r="AC29" s="87">
        <f>+'Quadro 6 - Custos Operacionais'!AC12</f>
        <v>0</v>
      </c>
      <c r="AD29" s="87">
        <f>+'Quadro 6 - Custos Operacionais'!AD12</f>
        <v>0</v>
      </c>
      <c r="AE29" s="87">
        <f>+'Quadro 6 - Custos Operacionais'!AE12</f>
        <v>0</v>
      </c>
      <c r="AF29" s="87">
        <f>+'Quadro 6 - Custos Operacionais'!AF12</f>
        <v>0</v>
      </c>
      <c r="AG29" s="88">
        <f>+'Quadro 6 - Custos Operacionais'!AG12</f>
        <v>0</v>
      </c>
      <c r="AI29" s="7"/>
      <c r="AJ29" s="7"/>
    </row>
    <row r="30" spans="1:36" x14ac:dyDescent="0.25">
      <c r="A30" s="110" t="str">
        <f>+'Quadro 6 - Custos Operacionais'!A13</f>
        <v>Itens ambientais</v>
      </c>
      <c r="B30" s="87">
        <f>+'Quadro 6 - Custos Operacionais'!B13</f>
        <v>0</v>
      </c>
      <c r="C30" s="87">
        <f>+'Quadro 6 - Custos Operacionais'!C13</f>
        <v>0</v>
      </c>
      <c r="D30" s="87">
        <f>+'Quadro 6 - Custos Operacionais'!D13</f>
        <v>0</v>
      </c>
      <c r="E30" s="87">
        <f>+'Quadro 6 - Custos Operacionais'!E13</f>
        <v>0</v>
      </c>
      <c r="F30" s="87">
        <f>+'Quadro 6 - Custos Operacionais'!F13</f>
        <v>0</v>
      </c>
      <c r="G30" s="87">
        <f>+'Quadro 6 - Custos Operacionais'!G13</f>
        <v>0</v>
      </c>
      <c r="H30" s="87">
        <f>+'Quadro 6 - Custos Operacionais'!H13</f>
        <v>0</v>
      </c>
      <c r="I30" s="87">
        <f>+'Quadro 6 - Custos Operacionais'!I13</f>
        <v>0</v>
      </c>
      <c r="J30" s="87">
        <f>+'Quadro 6 - Custos Operacionais'!J13</f>
        <v>0</v>
      </c>
      <c r="K30" s="87">
        <f>+'Quadro 6 - Custos Operacionais'!K13</f>
        <v>0</v>
      </c>
      <c r="L30" s="87">
        <f>+'Quadro 6 - Custos Operacionais'!L13</f>
        <v>0</v>
      </c>
      <c r="M30" s="87">
        <f>+'Quadro 6 - Custos Operacionais'!M13</f>
        <v>0</v>
      </c>
      <c r="N30" s="87">
        <f>+'Quadro 6 - Custos Operacionais'!N13</f>
        <v>0</v>
      </c>
      <c r="O30" s="87">
        <f>+'Quadro 6 - Custos Operacionais'!O13</f>
        <v>0</v>
      </c>
      <c r="P30" s="87">
        <f>+'Quadro 6 - Custos Operacionais'!P13</f>
        <v>0</v>
      </c>
      <c r="Q30" s="87">
        <f>+'Quadro 6 - Custos Operacionais'!Q13</f>
        <v>0</v>
      </c>
      <c r="R30" s="87">
        <f>+'Quadro 6 - Custos Operacionais'!R13</f>
        <v>0</v>
      </c>
      <c r="S30" s="87">
        <f>+'Quadro 6 - Custos Operacionais'!S13</f>
        <v>0</v>
      </c>
      <c r="T30" s="87">
        <f>+'Quadro 6 - Custos Operacionais'!T13</f>
        <v>0</v>
      </c>
      <c r="U30" s="87">
        <f>+'Quadro 6 - Custos Operacionais'!U13</f>
        <v>0</v>
      </c>
      <c r="V30" s="87">
        <f>+'Quadro 6 - Custos Operacionais'!V13</f>
        <v>0</v>
      </c>
      <c r="W30" s="87">
        <f>+'Quadro 6 - Custos Operacionais'!W13</f>
        <v>0</v>
      </c>
      <c r="X30" s="87">
        <f>+'Quadro 6 - Custos Operacionais'!X13</f>
        <v>0</v>
      </c>
      <c r="Y30" s="87">
        <f>+'Quadro 6 - Custos Operacionais'!Y13</f>
        <v>0</v>
      </c>
      <c r="Z30" s="87">
        <f>+'Quadro 6 - Custos Operacionais'!Z13</f>
        <v>0</v>
      </c>
      <c r="AA30" s="87">
        <f>+'Quadro 6 - Custos Operacionais'!AA13</f>
        <v>0</v>
      </c>
      <c r="AB30" s="87">
        <f>+'Quadro 6 - Custos Operacionais'!AB13</f>
        <v>0</v>
      </c>
      <c r="AC30" s="87">
        <f>+'Quadro 6 - Custos Operacionais'!AC13</f>
        <v>0</v>
      </c>
      <c r="AD30" s="87">
        <f>+'Quadro 6 - Custos Operacionais'!AD13</f>
        <v>0</v>
      </c>
      <c r="AE30" s="87">
        <f>+'Quadro 6 - Custos Operacionais'!AE13</f>
        <v>0</v>
      </c>
      <c r="AF30" s="87">
        <f>+'Quadro 6 - Custos Operacionais'!AF13</f>
        <v>0</v>
      </c>
      <c r="AG30" s="88">
        <f>+'Quadro 6 - Custos Operacionais'!AG13</f>
        <v>0</v>
      </c>
      <c r="AI30" s="7"/>
      <c r="AJ30" s="7"/>
    </row>
    <row r="31" spans="1:36" x14ac:dyDescent="0.25">
      <c r="A31" s="110" t="str">
        <f>+'Quadro 6 - Custos Operacionais'!A14</f>
        <v>Outros Custos</v>
      </c>
      <c r="B31" s="87">
        <f>+'Quadro 6 - Custos Operacionais'!B14</f>
        <v>0</v>
      </c>
      <c r="C31" s="87">
        <f>+'Quadro 6 - Custos Operacionais'!C14</f>
        <v>0</v>
      </c>
      <c r="D31" s="87">
        <f>+'Quadro 6 - Custos Operacionais'!D14</f>
        <v>0</v>
      </c>
      <c r="E31" s="87">
        <f>+'Quadro 6 - Custos Operacionais'!E14</f>
        <v>0</v>
      </c>
      <c r="F31" s="87">
        <f>+'Quadro 6 - Custos Operacionais'!F14</f>
        <v>0</v>
      </c>
      <c r="G31" s="87">
        <f>+'Quadro 6 - Custos Operacionais'!G14</f>
        <v>0</v>
      </c>
      <c r="H31" s="87">
        <f>+'Quadro 6 - Custos Operacionais'!H14</f>
        <v>0</v>
      </c>
      <c r="I31" s="87">
        <f>+'Quadro 6 - Custos Operacionais'!I14</f>
        <v>0</v>
      </c>
      <c r="J31" s="87">
        <f>+'Quadro 6 - Custos Operacionais'!J14</f>
        <v>0</v>
      </c>
      <c r="K31" s="87">
        <f>+'Quadro 6 - Custos Operacionais'!K14</f>
        <v>0</v>
      </c>
      <c r="L31" s="87">
        <f>+'Quadro 6 - Custos Operacionais'!L14</f>
        <v>0</v>
      </c>
      <c r="M31" s="87">
        <f>+'Quadro 6 - Custos Operacionais'!M14</f>
        <v>0</v>
      </c>
      <c r="N31" s="87">
        <f>+'Quadro 6 - Custos Operacionais'!N14</f>
        <v>0</v>
      </c>
      <c r="O31" s="87">
        <f>+'Quadro 6 - Custos Operacionais'!O14</f>
        <v>0</v>
      </c>
      <c r="P31" s="87">
        <f>+'Quadro 6 - Custos Operacionais'!P14</f>
        <v>0</v>
      </c>
      <c r="Q31" s="87">
        <f>+'Quadro 6 - Custos Operacionais'!Q14</f>
        <v>0</v>
      </c>
      <c r="R31" s="87">
        <f>+'Quadro 6 - Custos Operacionais'!R14</f>
        <v>0</v>
      </c>
      <c r="S31" s="87">
        <f>+'Quadro 6 - Custos Operacionais'!S14</f>
        <v>0</v>
      </c>
      <c r="T31" s="87">
        <f>+'Quadro 6 - Custos Operacionais'!T14</f>
        <v>0</v>
      </c>
      <c r="U31" s="87">
        <f>+'Quadro 6 - Custos Operacionais'!U14</f>
        <v>0</v>
      </c>
      <c r="V31" s="87">
        <f>+'Quadro 6 - Custos Operacionais'!V14</f>
        <v>0</v>
      </c>
      <c r="W31" s="87">
        <f>+'Quadro 6 - Custos Operacionais'!W14</f>
        <v>0</v>
      </c>
      <c r="X31" s="87">
        <f>+'Quadro 6 - Custos Operacionais'!X14</f>
        <v>0</v>
      </c>
      <c r="Y31" s="87">
        <f>+'Quadro 6 - Custos Operacionais'!Y14</f>
        <v>0</v>
      </c>
      <c r="Z31" s="87">
        <f>+'Quadro 6 - Custos Operacionais'!Z14</f>
        <v>0</v>
      </c>
      <c r="AA31" s="87">
        <f>+'Quadro 6 - Custos Operacionais'!AA14</f>
        <v>0</v>
      </c>
      <c r="AB31" s="87">
        <f>+'Quadro 6 - Custos Operacionais'!AB14</f>
        <v>0</v>
      </c>
      <c r="AC31" s="87">
        <f>+'Quadro 6 - Custos Operacionais'!AC14</f>
        <v>0</v>
      </c>
      <c r="AD31" s="87">
        <f>+'Quadro 6 - Custos Operacionais'!AD14</f>
        <v>0</v>
      </c>
      <c r="AE31" s="87">
        <f>+'Quadro 6 - Custos Operacionais'!AE14</f>
        <v>0</v>
      </c>
      <c r="AF31" s="87">
        <f>+'Quadro 6 - Custos Operacionais'!AF14</f>
        <v>0</v>
      </c>
      <c r="AG31" s="88">
        <f>+'Quadro 6 - Custos Operacionais'!AG14</f>
        <v>0</v>
      </c>
      <c r="AI31" s="7"/>
      <c r="AJ31" s="7"/>
    </row>
    <row r="32" spans="1:36" ht="3.95" customHeight="1" x14ac:dyDescent="0.25">
      <c r="A32" s="89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3"/>
      <c r="AI32" s="7"/>
      <c r="AJ32" s="7"/>
    </row>
    <row r="33" spans="1:36" x14ac:dyDescent="0.25">
      <c r="A33" s="108" t="s">
        <v>75</v>
      </c>
      <c r="B33" s="109">
        <f>B19-B21</f>
        <v>0</v>
      </c>
      <c r="C33" s="109">
        <f t="shared" ref="C33:AF33" si="13">C19-C21</f>
        <v>0</v>
      </c>
      <c r="D33" s="109">
        <f t="shared" si="13"/>
        <v>0</v>
      </c>
      <c r="E33" s="109">
        <f t="shared" si="13"/>
        <v>0</v>
      </c>
      <c r="F33" s="109">
        <f t="shared" si="13"/>
        <v>0</v>
      </c>
      <c r="G33" s="109">
        <f t="shared" si="13"/>
        <v>0</v>
      </c>
      <c r="H33" s="109">
        <f t="shared" si="13"/>
        <v>0</v>
      </c>
      <c r="I33" s="109">
        <f t="shared" si="13"/>
        <v>0</v>
      </c>
      <c r="J33" s="109">
        <f t="shared" si="13"/>
        <v>0</v>
      </c>
      <c r="K33" s="109">
        <f t="shared" si="13"/>
        <v>0</v>
      </c>
      <c r="L33" s="109">
        <f t="shared" si="13"/>
        <v>0</v>
      </c>
      <c r="M33" s="109">
        <f t="shared" si="13"/>
        <v>0</v>
      </c>
      <c r="N33" s="109">
        <f t="shared" si="13"/>
        <v>0</v>
      </c>
      <c r="O33" s="109">
        <f t="shared" si="13"/>
        <v>0</v>
      </c>
      <c r="P33" s="109">
        <f t="shared" si="13"/>
        <v>0</v>
      </c>
      <c r="Q33" s="109">
        <f t="shared" si="13"/>
        <v>0</v>
      </c>
      <c r="R33" s="109">
        <f t="shared" si="13"/>
        <v>0</v>
      </c>
      <c r="S33" s="109">
        <f t="shared" si="13"/>
        <v>0</v>
      </c>
      <c r="T33" s="109">
        <f t="shared" si="13"/>
        <v>0</v>
      </c>
      <c r="U33" s="109">
        <f t="shared" si="13"/>
        <v>0</v>
      </c>
      <c r="V33" s="109">
        <f t="shared" si="13"/>
        <v>0</v>
      </c>
      <c r="W33" s="109">
        <f t="shared" si="13"/>
        <v>0</v>
      </c>
      <c r="X33" s="109">
        <f t="shared" si="13"/>
        <v>0</v>
      </c>
      <c r="Y33" s="109">
        <f t="shared" si="13"/>
        <v>0</v>
      </c>
      <c r="Z33" s="109">
        <f t="shared" si="13"/>
        <v>0</v>
      </c>
      <c r="AA33" s="109">
        <f t="shared" si="13"/>
        <v>0</v>
      </c>
      <c r="AB33" s="109">
        <f t="shared" si="13"/>
        <v>0</v>
      </c>
      <c r="AC33" s="109">
        <f t="shared" si="13"/>
        <v>0</v>
      </c>
      <c r="AD33" s="109">
        <f t="shared" si="13"/>
        <v>0</v>
      </c>
      <c r="AE33" s="109">
        <f t="shared" si="13"/>
        <v>0</v>
      </c>
      <c r="AF33" s="109">
        <f t="shared" si="13"/>
        <v>0</v>
      </c>
      <c r="AG33" s="112">
        <f>AG19-AG21</f>
        <v>0</v>
      </c>
      <c r="AI33" s="7"/>
      <c r="AJ33" s="7"/>
    </row>
    <row r="34" spans="1:36" ht="6" customHeight="1" x14ac:dyDescent="0.25">
      <c r="A34" s="90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2"/>
      <c r="AI34" s="7"/>
      <c r="AJ34" s="7"/>
    </row>
    <row r="35" spans="1:36" x14ac:dyDescent="0.25">
      <c r="A35" s="74" t="s">
        <v>76</v>
      </c>
      <c r="B35" s="82">
        <f t="shared" ref="B35:AG35" si="14">SUM(B36:B36)</f>
        <v>0</v>
      </c>
      <c r="C35" s="82">
        <f t="shared" si="14"/>
        <v>0</v>
      </c>
      <c r="D35" s="82">
        <f t="shared" si="14"/>
        <v>0</v>
      </c>
      <c r="E35" s="82">
        <f t="shared" si="14"/>
        <v>0</v>
      </c>
      <c r="F35" s="82">
        <f t="shared" si="14"/>
        <v>0</v>
      </c>
      <c r="G35" s="82">
        <f t="shared" si="14"/>
        <v>0</v>
      </c>
      <c r="H35" s="82">
        <f t="shared" si="14"/>
        <v>0</v>
      </c>
      <c r="I35" s="82">
        <f t="shared" si="14"/>
        <v>0</v>
      </c>
      <c r="J35" s="82">
        <f t="shared" si="14"/>
        <v>0</v>
      </c>
      <c r="K35" s="82">
        <f t="shared" si="14"/>
        <v>0</v>
      </c>
      <c r="L35" s="82">
        <f t="shared" si="14"/>
        <v>0</v>
      </c>
      <c r="M35" s="82">
        <f t="shared" si="14"/>
        <v>0</v>
      </c>
      <c r="N35" s="82">
        <f t="shared" si="14"/>
        <v>0</v>
      </c>
      <c r="O35" s="82">
        <f t="shared" si="14"/>
        <v>0</v>
      </c>
      <c r="P35" s="82">
        <f t="shared" si="14"/>
        <v>0</v>
      </c>
      <c r="Q35" s="82">
        <f t="shared" si="14"/>
        <v>0</v>
      </c>
      <c r="R35" s="82">
        <f t="shared" si="14"/>
        <v>0</v>
      </c>
      <c r="S35" s="82">
        <f t="shared" si="14"/>
        <v>0</v>
      </c>
      <c r="T35" s="82">
        <f t="shared" si="14"/>
        <v>0</v>
      </c>
      <c r="U35" s="82">
        <f t="shared" si="14"/>
        <v>0</v>
      </c>
      <c r="V35" s="82">
        <f t="shared" si="14"/>
        <v>0</v>
      </c>
      <c r="W35" s="82">
        <f t="shared" si="14"/>
        <v>0</v>
      </c>
      <c r="X35" s="82">
        <f t="shared" si="14"/>
        <v>0</v>
      </c>
      <c r="Y35" s="82">
        <f t="shared" si="14"/>
        <v>0</v>
      </c>
      <c r="Z35" s="82">
        <f t="shared" si="14"/>
        <v>0</v>
      </c>
      <c r="AA35" s="82">
        <f t="shared" si="14"/>
        <v>0</v>
      </c>
      <c r="AB35" s="82">
        <f t="shared" si="14"/>
        <v>0</v>
      </c>
      <c r="AC35" s="82">
        <f t="shared" si="14"/>
        <v>0</v>
      </c>
      <c r="AD35" s="82">
        <f t="shared" si="14"/>
        <v>0</v>
      </c>
      <c r="AE35" s="82">
        <f t="shared" si="14"/>
        <v>0</v>
      </c>
      <c r="AF35" s="82">
        <f t="shared" si="14"/>
        <v>0</v>
      </c>
      <c r="AG35" s="83">
        <f t="shared" si="14"/>
        <v>0</v>
      </c>
      <c r="AI35" s="7"/>
      <c r="AJ35" s="7"/>
    </row>
    <row r="36" spans="1:36" x14ac:dyDescent="0.25">
      <c r="A36" s="110" t="s">
        <v>77</v>
      </c>
      <c r="B36" s="87">
        <f>+'Quadro 6 - Custos Operacionais'!B15</f>
        <v>0</v>
      </c>
      <c r="C36" s="87">
        <f>+'Quadro 6 - Custos Operacionais'!C15</f>
        <v>0</v>
      </c>
      <c r="D36" s="87">
        <f>+'Quadro 6 - Custos Operacionais'!D15</f>
        <v>0</v>
      </c>
      <c r="E36" s="87">
        <f>+'Quadro 6 - Custos Operacionais'!E15</f>
        <v>0</v>
      </c>
      <c r="F36" s="87">
        <f>+'Quadro 6 - Custos Operacionais'!F15</f>
        <v>0</v>
      </c>
      <c r="G36" s="87">
        <f>+'Quadro 6 - Custos Operacionais'!G15</f>
        <v>0</v>
      </c>
      <c r="H36" s="87">
        <f>+'Quadro 6 - Custos Operacionais'!H15</f>
        <v>0</v>
      </c>
      <c r="I36" s="87">
        <f>+'Quadro 6 - Custos Operacionais'!I15</f>
        <v>0</v>
      </c>
      <c r="J36" s="87">
        <f>+'Quadro 6 - Custos Operacionais'!J15</f>
        <v>0</v>
      </c>
      <c r="K36" s="87">
        <f>+'Quadro 6 - Custos Operacionais'!K15</f>
        <v>0</v>
      </c>
      <c r="L36" s="87">
        <f>+'Quadro 6 - Custos Operacionais'!L15</f>
        <v>0</v>
      </c>
      <c r="M36" s="87">
        <f>+'Quadro 6 - Custos Operacionais'!M15</f>
        <v>0</v>
      </c>
      <c r="N36" s="87">
        <f>+'Quadro 6 - Custos Operacionais'!N15</f>
        <v>0</v>
      </c>
      <c r="O36" s="87">
        <f>+'Quadro 6 - Custos Operacionais'!O15</f>
        <v>0</v>
      </c>
      <c r="P36" s="87">
        <f>+'Quadro 6 - Custos Operacionais'!P15</f>
        <v>0</v>
      </c>
      <c r="Q36" s="87">
        <f>+'Quadro 6 - Custos Operacionais'!Q15</f>
        <v>0</v>
      </c>
      <c r="R36" s="87">
        <f>+'Quadro 6 - Custos Operacionais'!R15</f>
        <v>0</v>
      </c>
      <c r="S36" s="87">
        <f>+'Quadro 6 - Custos Operacionais'!S15</f>
        <v>0</v>
      </c>
      <c r="T36" s="87">
        <f>+'Quadro 6 - Custos Operacionais'!T15</f>
        <v>0</v>
      </c>
      <c r="U36" s="87">
        <f>+'Quadro 6 - Custos Operacionais'!U15</f>
        <v>0</v>
      </c>
      <c r="V36" s="87">
        <f>+'Quadro 6 - Custos Operacionais'!V15</f>
        <v>0</v>
      </c>
      <c r="W36" s="87">
        <f>+'Quadro 6 - Custos Operacionais'!W15</f>
        <v>0</v>
      </c>
      <c r="X36" s="87">
        <f>+'Quadro 6 - Custos Operacionais'!X15</f>
        <v>0</v>
      </c>
      <c r="Y36" s="87">
        <f>+'Quadro 6 - Custos Operacionais'!Y15</f>
        <v>0</v>
      </c>
      <c r="Z36" s="87">
        <f>+'Quadro 6 - Custos Operacionais'!Z15</f>
        <v>0</v>
      </c>
      <c r="AA36" s="87">
        <f>+'Quadro 6 - Custos Operacionais'!AA15</f>
        <v>0</v>
      </c>
      <c r="AB36" s="87">
        <f>+'Quadro 6 - Custos Operacionais'!AB15</f>
        <v>0</v>
      </c>
      <c r="AC36" s="87">
        <f>+'Quadro 6 - Custos Operacionais'!AC15</f>
        <v>0</v>
      </c>
      <c r="AD36" s="87">
        <f>+'Quadro 6 - Custos Operacionais'!AD15</f>
        <v>0</v>
      </c>
      <c r="AE36" s="87">
        <f>+'Quadro 6 - Custos Operacionais'!AE15</f>
        <v>0</v>
      </c>
      <c r="AF36" s="87">
        <f>+'Quadro 6 - Custos Operacionais'!AF15</f>
        <v>0</v>
      </c>
      <c r="AG36" s="88">
        <f>+'Quadro 6 - Custos Operacionais'!AG15</f>
        <v>0</v>
      </c>
      <c r="AI36" s="7"/>
      <c r="AJ36" s="7"/>
    </row>
    <row r="37" spans="1:36" ht="5.45" customHeight="1" x14ac:dyDescent="0.25">
      <c r="A37" s="90"/>
      <c r="B37" s="94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114"/>
      <c r="AI37" s="7"/>
      <c r="AJ37" s="7"/>
    </row>
    <row r="38" spans="1:36" x14ac:dyDescent="0.25">
      <c r="A38" s="108" t="s">
        <v>78</v>
      </c>
      <c r="B38" s="109">
        <f t="shared" ref="B38:AG38" si="15">B33-B35</f>
        <v>0</v>
      </c>
      <c r="C38" s="109">
        <f t="shared" si="15"/>
        <v>0</v>
      </c>
      <c r="D38" s="109">
        <f t="shared" si="15"/>
        <v>0</v>
      </c>
      <c r="E38" s="109">
        <f t="shared" si="15"/>
        <v>0</v>
      </c>
      <c r="F38" s="109">
        <f t="shared" si="15"/>
        <v>0</v>
      </c>
      <c r="G38" s="109">
        <f t="shared" si="15"/>
        <v>0</v>
      </c>
      <c r="H38" s="109">
        <f t="shared" si="15"/>
        <v>0</v>
      </c>
      <c r="I38" s="109">
        <f t="shared" si="15"/>
        <v>0</v>
      </c>
      <c r="J38" s="109">
        <f t="shared" si="15"/>
        <v>0</v>
      </c>
      <c r="K38" s="109">
        <f t="shared" si="15"/>
        <v>0</v>
      </c>
      <c r="L38" s="109">
        <f t="shared" si="15"/>
        <v>0</v>
      </c>
      <c r="M38" s="109">
        <f t="shared" si="15"/>
        <v>0</v>
      </c>
      <c r="N38" s="109">
        <f t="shared" si="15"/>
        <v>0</v>
      </c>
      <c r="O38" s="109">
        <f t="shared" si="15"/>
        <v>0</v>
      </c>
      <c r="P38" s="109">
        <f t="shared" si="15"/>
        <v>0</v>
      </c>
      <c r="Q38" s="109">
        <f t="shared" si="15"/>
        <v>0</v>
      </c>
      <c r="R38" s="109">
        <f t="shared" si="15"/>
        <v>0</v>
      </c>
      <c r="S38" s="109">
        <f t="shared" si="15"/>
        <v>0</v>
      </c>
      <c r="T38" s="109">
        <f t="shared" si="15"/>
        <v>0</v>
      </c>
      <c r="U38" s="109">
        <f t="shared" si="15"/>
        <v>0</v>
      </c>
      <c r="V38" s="109">
        <f t="shared" si="15"/>
        <v>0</v>
      </c>
      <c r="W38" s="109">
        <f t="shared" si="15"/>
        <v>0</v>
      </c>
      <c r="X38" s="109">
        <f t="shared" si="15"/>
        <v>0</v>
      </c>
      <c r="Y38" s="109">
        <f t="shared" si="15"/>
        <v>0</v>
      </c>
      <c r="Z38" s="109">
        <f t="shared" si="15"/>
        <v>0</v>
      </c>
      <c r="AA38" s="109">
        <f t="shared" si="15"/>
        <v>0</v>
      </c>
      <c r="AB38" s="109">
        <f t="shared" si="15"/>
        <v>0</v>
      </c>
      <c r="AC38" s="109">
        <f t="shared" si="15"/>
        <v>0</v>
      </c>
      <c r="AD38" s="109">
        <f t="shared" ref="AD38:AE38" si="16">AD33-AD35</f>
        <v>0</v>
      </c>
      <c r="AE38" s="109">
        <f t="shared" si="16"/>
        <v>0</v>
      </c>
      <c r="AF38" s="109">
        <f t="shared" si="15"/>
        <v>0</v>
      </c>
      <c r="AG38" s="112">
        <f t="shared" si="15"/>
        <v>0</v>
      </c>
      <c r="AI38" s="7"/>
      <c r="AJ38" s="7"/>
    </row>
    <row r="39" spans="1:36" ht="4.5" customHeight="1" x14ac:dyDescent="0.25">
      <c r="A39" s="90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7"/>
      <c r="AI39" s="7"/>
      <c r="AJ39" s="7"/>
    </row>
    <row r="40" spans="1:36" x14ac:dyDescent="0.25">
      <c r="A40" s="242" t="s">
        <v>131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>
        <v>0</v>
      </c>
      <c r="AF40" s="82">
        <v>0</v>
      </c>
      <c r="AG40" s="83">
        <v>0</v>
      </c>
      <c r="AI40" s="7"/>
      <c r="AJ40" s="7"/>
    </row>
    <row r="41" spans="1:36" ht="4.5" customHeight="1" x14ac:dyDescent="0.25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2"/>
      <c r="AI41" s="7"/>
      <c r="AJ41" s="7"/>
    </row>
    <row r="42" spans="1:36" x14ac:dyDescent="0.25">
      <c r="A42" s="108" t="s">
        <v>79</v>
      </c>
      <c r="B42" s="109">
        <f>B38-B40</f>
        <v>0</v>
      </c>
      <c r="C42" s="109">
        <f t="shared" ref="C42:AG42" si="17">C38-C40</f>
        <v>0</v>
      </c>
      <c r="D42" s="109">
        <f t="shared" si="17"/>
        <v>0</v>
      </c>
      <c r="E42" s="109">
        <f t="shared" si="17"/>
        <v>0</v>
      </c>
      <c r="F42" s="109">
        <f t="shared" si="17"/>
        <v>0</v>
      </c>
      <c r="G42" s="109">
        <f t="shared" si="17"/>
        <v>0</v>
      </c>
      <c r="H42" s="109">
        <f t="shared" si="17"/>
        <v>0</v>
      </c>
      <c r="I42" s="109">
        <f t="shared" si="17"/>
        <v>0</v>
      </c>
      <c r="J42" s="109">
        <f t="shared" si="17"/>
        <v>0</v>
      </c>
      <c r="K42" s="109">
        <f t="shared" si="17"/>
        <v>0</v>
      </c>
      <c r="L42" s="109">
        <f t="shared" si="17"/>
        <v>0</v>
      </c>
      <c r="M42" s="109">
        <f t="shared" si="17"/>
        <v>0</v>
      </c>
      <c r="N42" s="109">
        <f t="shared" si="17"/>
        <v>0</v>
      </c>
      <c r="O42" s="109">
        <f t="shared" si="17"/>
        <v>0</v>
      </c>
      <c r="P42" s="109">
        <f t="shared" si="17"/>
        <v>0</v>
      </c>
      <c r="Q42" s="109">
        <f t="shared" si="17"/>
        <v>0</v>
      </c>
      <c r="R42" s="109">
        <f t="shared" si="17"/>
        <v>0</v>
      </c>
      <c r="S42" s="109">
        <f t="shared" si="17"/>
        <v>0</v>
      </c>
      <c r="T42" s="109">
        <f t="shared" si="17"/>
        <v>0</v>
      </c>
      <c r="U42" s="109">
        <f t="shared" si="17"/>
        <v>0</v>
      </c>
      <c r="V42" s="109">
        <f t="shared" si="17"/>
        <v>0</v>
      </c>
      <c r="W42" s="109">
        <f t="shared" si="17"/>
        <v>0</v>
      </c>
      <c r="X42" s="109">
        <f t="shared" si="17"/>
        <v>0</v>
      </c>
      <c r="Y42" s="109">
        <f t="shared" si="17"/>
        <v>0</v>
      </c>
      <c r="Z42" s="109">
        <f t="shared" si="17"/>
        <v>0</v>
      </c>
      <c r="AA42" s="109">
        <f t="shared" si="17"/>
        <v>0</v>
      </c>
      <c r="AB42" s="109">
        <f t="shared" si="17"/>
        <v>0</v>
      </c>
      <c r="AC42" s="109">
        <f t="shared" si="17"/>
        <v>0</v>
      </c>
      <c r="AD42" s="109">
        <f t="shared" ref="AD42:AE42" si="18">AD38-AD40</f>
        <v>0</v>
      </c>
      <c r="AE42" s="109">
        <f t="shared" si="18"/>
        <v>0</v>
      </c>
      <c r="AF42" s="109">
        <f t="shared" si="17"/>
        <v>0</v>
      </c>
      <c r="AG42" s="112">
        <f t="shared" si="17"/>
        <v>0</v>
      </c>
      <c r="AI42" s="7"/>
      <c r="AJ42" s="7"/>
    </row>
    <row r="43" spans="1:36" x14ac:dyDescent="0.25">
      <c r="A43" s="74" t="s">
        <v>80</v>
      </c>
      <c r="B43" s="82">
        <f>B44</f>
        <v>0</v>
      </c>
      <c r="C43" s="82">
        <f t="shared" ref="C43:AG43" si="19">C44</f>
        <v>0</v>
      </c>
      <c r="D43" s="82">
        <f t="shared" si="19"/>
        <v>0</v>
      </c>
      <c r="E43" s="82">
        <f t="shared" si="19"/>
        <v>0</v>
      </c>
      <c r="F43" s="82">
        <f t="shared" si="19"/>
        <v>0</v>
      </c>
      <c r="G43" s="82">
        <f t="shared" si="19"/>
        <v>0</v>
      </c>
      <c r="H43" s="82">
        <f t="shared" si="19"/>
        <v>0</v>
      </c>
      <c r="I43" s="82">
        <f t="shared" si="19"/>
        <v>0</v>
      </c>
      <c r="J43" s="82">
        <f t="shared" si="19"/>
        <v>0</v>
      </c>
      <c r="K43" s="82">
        <f t="shared" si="19"/>
        <v>0</v>
      </c>
      <c r="L43" s="82">
        <f t="shared" si="19"/>
        <v>0</v>
      </c>
      <c r="M43" s="82">
        <f t="shared" si="19"/>
        <v>0</v>
      </c>
      <c r="N43" s="82">
        <f t="shared" si="19"/>
        <v>0</v>
      </c>
      <c r="O43" s="82">
        <f t="shared" si="19"/>
        <v>0</v>
      </c>
      <c r="P43" s="82">
        <f t="shared" si="19"/>
        <v>0</v>
      </c>
      <c r="Q43" s="82">
        <f t="shared" si="19"/>
        <v>0</v>
      </c>
      <c r="R43" s="82">
        <f t="shared" si="19"/>
        <v>0</v>
      </c>
      <c r="S43" s="82">
        <f t="shared" si="19"/>
        <v>0</v>
      </c>
      <c r="T43" s="82">
        <f t="shared" si="19"/>
        <v>0</v>
      </c>
      <c r="U43" s="82">
        <f t="shared" si="19"/>
        <v>0</v>
      </c>
      <c r="V43" s="82">
        <f t="shared" si="19"/>
        <v>0</v>
      </c>
      <c r="W43" s="82">
        <f t="shared" si="19"/>
        <v>0</v>
      </c>
      <c r="X43" s="82">
        <f t="shared" si="19"/>
        <v>0</v>
      </c>
      <c r="Y43" s="82">
        <f t="shared" si="19"/>
        <v>0</v>
      </c>
      <c r="Z43" s="82">
        <f t="shared" si="19"/>
        <v>0</v>
      </c>
      <c r="AA43" s="82">
        <f t="shared" si="19"/>
        <v>0</v>
      </c>
      <c r="AB43" s="82">
        <f t="shared" si="19"/>
        <v>0</v>
      </c>
      <c r="AC43" s="82">
        <f t="shared" si="19"/>
        <v>0</v>
      </c>
      <c r="AD43" s="82">
        <f t="shared" si="19"/>
        <v>0</v>
      </c>
      <c r="AE43" s="82">
        <f t="shared" si="19"/>
        <v>0</v>
      </c>
      <c r="AF43" s="82">
        <f t="shared" si="19"/>
        <v>0</v>
      </c>
      <c r="AG43" s="83">
        <f t="shared" si="19"/>
        <v>0</v>
      </c>
      <c r="AI43" s="7"/>
      <c r="AJ43" s="7"/>
    </row>
    <row r="44" spans="1:36" ht="12.95" customHeight="1" x14ac:dyDescent="0.25">
      <c r="A44" s="246" t="s">
        <v>81</v>
      </c>
      <c r="B44" s="87">
        <v>0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87">
        <v>0</v>
      </c>
      <c r="AC44" s="87">
        <v>0</v>
      </c>
      <c r="AD44" s="87">
        <f t="shared" ref="AD44:AG44" si="20">+(AD42-AD54)*0.24</f>
        <v>0</v>
      </c>
      <c r="AE44" s="87">
        <f t="shared" si="20"/>
        <v>0</v>
      </c>
      <c r="AF44" s="87">
        <f t="shared" si="20"/>
        <v>0</v>
      </c>
      <c r="AG44" s="88">
        <f t="shared" si="20"/>
        <v>0</v>
      </c>
      <c r="AI44" s="7"/>
      <c r="AJ44" s="7"/>
    </row>
    <row r="45" spans="1:36" ht="0.6" customHeight="1" x14ac:dyDescent="0.25">
      <c r="A45" s="90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2"/>
      <c r="R45" s="93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2"/>
      <c r="AI45" s="7"/>
      <c r="AJ45" s="7"/>
    </row>
    <row r="46" spans="1:36" ht="15.75" thickBot="1" x14ac:dyDescent="0.3">
      <c r="A46" s="115" t="s">
        <v>82</v>
      </c>
      <c r="B46" s="116">
        <f>B42-B43</f>
        <v>0</v>
      </c>
      <c r="C46" s="116">
        <f t="shared" ref="C46:AG46" si="21">C42-C43</f>
        <v>0</v>
      </c>
      <c r="D46" s="116">
        <f t="shared" si="21"/>
        <v>0</v>
      </c>
      <c r="E46" s="116">
        <f t="shared" si="21"/>
        <v>0</v>
      </c>
      <c r="F46" s="116">
        <f t="shared" si="21"/>
        <v>0</v>
      </c>
      <c r="G46" s="116">
        <f t="shared" si="21"/>
        <v>0</v>
      </c>
      <c r="H46" s="116">
        <f t="shared" si="21"/>
        <v>0</v>
      </c>
      <c r="I46" s="116">
        <f t="shared" si="21"/>
        <v>0</v>
      </c>
      <c r="J46" s="116">
        <f t="shared" si="21"/>
        <v>0</v>
      </c>
      <c r="K46" s="116">
        <f t="shared" si="21"/>
        <v>0</v>
      </c>
      <c r="L46" s="116">
        <f t="shared" si="21"/>
        <v>0</v>
      </c>
      <c r="M46" s="116">
        <f t="shared" si="21"/>
        <v>0</v>
      </c>
      <c r="N46" s="116">
        <f t="shared" si="21"/>
        <v>0</v>
      </c>
      <c r="O46" s="116">
        <f t="shared" si="21"/>
        <v>0</v>
      </c>
      <c r="P46" s="116">
        <f t="shared" si="21"/>
        <v>0</v>
      </c>
      <c r="Q46" s="116">
        <f t="shared" si="21"/>
        <v>0</v>
      </c>
      <c r="R46" s="116">
        <f t="shared" si="21"/>
        <v>0</v>
      </c>
      <c r="S46" s="116">
        <f t="shared" si="21"/>
        <v>0</v>
      </c>
      <c r="T46" s="116">
        <f t="shared" si="21"/>
        <v>0</v>
      </c>
      <c r="U46" s="116">
        <f t="shared" si="21"/>
        <v>0</v>
      </c>
      <c r="V46" s="116">
        <f t="shared" si="21"/>
        <v>0</v>
      </c>
      <c r="W46" s="116">
        <f t="shared" si="21"/>
        <v>0</v>
      </c>
      <c r="X46" s="116">
        <f t="shared" si="21"/>
        <v>0</v>
      </c>
      <c r="Y46" s="116">
        <f t="shared" si="21"/>
        <v>0</v>
      </c>
      <c r="Z46" s="116">
        <f t="shared" si="21"/>
        <v>0</v>
      </c>
      <c r="AA46" s="116">
        <f t="shared" si="21"/>
        <v>0</v>
      </c>
      <c r="AB46" s="116">
        <f t="shared" si="21"/>
        <v>0</v>
      </c>
      <c r="AC46" s="116">
        <f t="shared" si="21"/>
        <v>0</v>
      </c>
      <c r="AD46" s="116">
        <f t="shared" ref="AD46:AE46" si="22">AD42-AD43</f>
        <v>0</v>
      </c>
      <c r="AE46" s="116">
        <f t="shared" si="22"/>
        <v>0</v>
      </c>
      <c r="AF46" s="116">
        <f t="shared" si="21"/>
        <v>0</v>
      </c>
      <c r="AG46" s="117">
        <f t="shared" si="21"/>
        <v>0</v>
      </c>
      <c r="AI46" s="7"/>
      <c r="AJ46" s="7"/>
    </row>
    <row r="47" spans="1:36" ht="15.75" thickBot="1" x14ac:dyDescent="0.3">
      <c r="AI47" s="7"/>
      <c r="AJ47" s="7"/>
    </row>
    <row r="48" spans="1:36" x14ac:dyDescent="0.25">
      <c r="A48" s="157" t="s">
        <v>89</v>
      </c>
      <c r="B48" s="158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60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60"/>
      <c r="AH48" s="122"/>
      <c r="AI48" s="122"/>
      <c r="AJ48" s="7"/>
    </row>
    <row r="49" spans="1:36" s="123" customFormat="1" x14ac:dyDescent="0.25">
      <c r="A49" s="162" t="s">
        <v>19</v>
      </c>
      <c r="B49" s="121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7"/>
      <c r="AH49" s="122"/>
      <c r="AI49" s="122"/>
      <c r="AJ49" s="130"/>
    </row>
    <row r="50" spans="1:36" x14ac:dyDescent="0.25">
      <c r="A50" s="124"/>
      <c r="B50" s="125">
        <v>1</v>
      </c>
      <c r="C50" s="126">
        <f>B50+1</f>
        <v>2</v>
      </c>
      <c r="D50" s="126">
        <f>C50+1</f>
        <v>3</v>
      </c>
      <c r="E50" s="126">
        <f t="shared" ref="E50:AG50" si="23">D50+1</f>
        <v>4</v>
      </c>
      <c r="F50" s="126">
        <f t="shared" si="23"/>
        <v>5</v>
      </c>
      <c r="G50" s="126">
        <f t="shared" si="23"/>
        <v>6</v>
      </c>
      <c r="H50" s="126">
        <f t="shared" si="23"/>
        <v>7</v>
      </c>
      <c r="I50" s="126">
        <f t="shared" si="23"/>
        <v>8</v>
      </c>
      <c r="J50" s="126">
        <f t="shared" si="23"/>
        <v>9</v>
      </c>
      <c r="K50" s="126">
        <f t="shared" si="23"/>
        <v>10</v>
      </c>
      <c r="L50" s="126">
        <f t="shared" si="23"/>
        <v>11</v>
      </c>
      <c r="M50" s="126">
        <f t="shared" si="23"/>
        <v>12</v>
      </c>
      <c r="N50" s="126">
        <f t="shared" si="23"/>
        <v>13</v>
      </c>
      <c r="O50" s="126">
        <f t="shared" si="23"/>
        <v>14</v>
      </c>
      <c r="P50" s="126">
        <f t="shared" si="23"/>
        <v>15</v>
      </c>
      <c r="Q50" s="126">
        <f t="shared" si="23"/>
        <v>16</v>
      </c>
      <c r="R50" s="126">
        <f t="shared" si="23"/>
        <v>17</v>
      </c>
      <c r="S50" s="126">
        <f t="shared" si="23"/>
        <v>18</v>
      </c>
      <c r="T50" s="126">
        <f t="shared" si="23"/>
        <v>19</v>
      </c>
      <c r="U50" s="126">
        <f t="shared" si="23"/>
        <v>20</v>
      </c>
      <c r="V50" s="126">
        <f t="shared" si="23"/>
        <v>21</v>
      </c>
      <c r="W50" s="126">
        <f t="shared" si="23"/>
        <v>22</v>
      </c>
      <c r="X50" s="126">
        <f t="shared" si="23"/>
        <v>23</v>
      </c>
      <c r="Y50" s="126">
        <f t="shared" si="23"/>
        <v>24</v>
      </c>
      <c r="Z50" s="126">
        <f t="shared" si="23"/>
        <v>25</v>
      </c>
      <c r="AA50" s="126">
        <f t="shared" si="23"/>
        <v>26</v>
      </c>
      <c r="AB50" s="126">
        <f t="shared" si="23"/>
        <v>27</v>
      </c>
      <c r="AC50" s="126">
        <f t="shared" si="23"/>
        <v>28</v>
      </c>
      <c r="AD50" s="126">
        <f t="shared" ref="AD50" si="24">AC50+1</f>
        <v>29</v>
      </c>
      <c r="AE50" s="126">
        <f t="shared" ref="AE50" si="25">AD50+1</f>
        <v>30</v>
      </c>
      <c r="AF50" s="126">
        <f t="shared" ref="AF50" si="26">AE50+1</f>
        <v>31</v>
      </c>
      <c r="AG50" s="161">
        <f t="shared" si="23"/>
        <v>32</v>
      </c>
      <c r="AH50" s="128"/>
      <c r="AI50" s="128"/>
      <c r="AJ50" s="7"/>
    </row>
    <row r="51" spans="1:36" x14ac:dyDescent="0.25">
      <c r="A51" s="108" t="s">
        <v>83</v>
      </c>
      <c r="B51" s="163">
        <f>B53+B54+B56</f>
        <v>0</v>
      </c>
      <c r="C51" s="163">
        <f t="shared" ref="C51:AF51" si="27">C53+C54+C56</f>
        <v>0</v>
      </c>
      <c r="D51" s="163">
        <f t="shared" si="27"/>
        <v>0</v>
      </c>
      <c r="E51" s="163">
        <f t="shared" si="27"/>
        <v>0</v>
      </c>
      <c r="F51" s="163">
        <f t="shared" si="27"/>
        <v>0</v>
      </c>
      <c r="G51" s="163">
        <f t="shared" si="27"/>
        <v>0</v>
      </c>
      <c r="H51" s="163">
        <f t="shared" si="27"/>
        <v>0</v>
      </c>
      <c r="I51" s="163">
        <f t="shared" si="27"/>
        <v>0</v>
      </c>
      <c r="J51" s="163">
        <f t="shared" si="27"/>
        <v>0</v>
      </c>
      <c r="K51" s="163">
        <f t="shared" si="27"/>
        <v>0</v>
      </c>
      <c r="L51" s="163">
        <f t="shared" si="27"/>
        <v>0</v>
      </c>
      <c r="M51" s="163">
        <f t="shared" si="27"/>
        <v>0</v>
      </c>
      <c r="N51" s="163">
        <f t="shared" si="27"/>
        <v>0</v>
      </c>
      <c r="O51" s="163">
        <f t="shared" si="27"/>
        <v>0</v>
      </c>
      <c r="P51" s="163">
        <f t="shared" si="27"/>
        <v>0</v>
      </c>
      <c r="Q51" s="163">
        <f t="shared" si="27"/>
        <v>0</v>
      </c>
      <c r="R51" s="163">
        <f t="shared" si="27"/>
        <v>0</v>
      </c>
      <c r="S51" s="163">
        <f t="shared" si="27"/>
        <v>0</v>
      </c>
      <c r="T51" s="163">
        <f t="shared" si="27"/>
        <v>0</v>
      </c>
      <c r="U51" s="163">
        <f t="shared" si="27"/>
        <v>0</v>
      </c>
      <c r="V51" s="163">
        <f t="shared" si="27"/>
        <v>0</v>
      </c>
      <c r="W51" s="163">
        <f t="shared" si="27"/>
        <v>0</v>
      </c>
      <c r="X51" s="163">
        <f t="shared" si="27"/>
        <v>0</v>
      </c>
      <c r="Y51" s="163">
        <f t="shared" si="27"/>
        <v>0</v>
      </c>
      <c r="Z51" s="163">
        <f t="shared" si="27"/>
        <v>0</v>
      </c>
      <c r="AA51" s="163">
        <f t="shared" si="27"/>
        <v>0</v>
      </c>
      <c r="AB51" s="163">
        <f t="shared" si="27"/>
        <v>0</v>
      </c>
      <c r="AC51" s="163">
        <f t="shared" si="27"/>
        <v>0</v>
      </c>
      <c r="AD51" s="163">
        <f t="shared" si="27"/>
        <v>0</v>
      </c>
      <c r="AE51" s="163">
        <f t="shared" si="27"/>
        <v>0</v>
      </c>
      <c r="AF51" s="163">
        <f t="shared" si="27"/>
        <v>0</v>
      </c>
      <c r="AG51" s="164">
        <f>AG53+AG54+AG56</f>
        <v>0</v>
      </c>
      <c r="AH51" s="129"/>
      <c r="AI51" s="129"/>
      <c r="AJ51" s="7"/>
    </row>
    <row r="52" spans="1:36" ht="0.6" customHeight="1" x14ac:dyDescent="0.25">
      <c r="A52" s="16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6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6"/>
      <c r="AH52" s="130"/>
      <c r="AI52" s="130"/>
      <c r="AJ52" s="7"/>
    </row>
    <row r="53" spans="1:36" x14ac:dyDescent="0.25">
      <c r="A53" s="16" t="s">
        <v>79</v>
      </c>
      <c r="B53" s="167">
        <f>+B42</f>
        <v>0</v>
      </c>
      <c r="C53" s="167">
        <f t="shared" ref="C53:AF53" si="28">+C42</f>
        <v>0</v>
      </c>
      <c r="D53" s="167">
        <f t="shared" si="28"/>
        <v>0</v>
      </c>
      <c r="E53" s="167">
        <f t="shared" si="28"/>
        <v>0</v>
      </c>
      <c r="F53" s="167">
        <f t="shared" si="28"/>
        <v>0</v>
      </c>
      <c r="G53" s="167">
        <f t="shared" si="28"/>
        <v>0</v>
      </c>
      <c r="H53" s="167">
        <f t="shared" si="28"/>
        <v>0</v>
      </c>
      <c r="I53" s="167">
        <f t="shared" si="28"/>
        <v>0</v>
      </c>
      <c r="J53" s="167">
        <f t="shared" si="28"/>
        <v>0</v>
      </c>
      <c r="K53" s="167">
        <f t="shared" si="28"/>
        <v>0</v>
      </c>
      <c r="L53" s="167">
        <f t="shared" si="28"/>
        <v>0</v>
      </c>
      <c r="M53" s="167">
        <f t="shared" si="28"/>
        <v>0</v>
      </c>
      <c r="N53" s="167">
        <f t="shared" si="28"/>
        <v>0</v>
      </c>
      <c r="O53" s="167">
        <f t="shared" si="28"/>
        <v>0</v>
      </c>
      <c r="P53" s="167">
        <f t="shared" si="28"/>
        <v>0</v>
      </c>
      <c r="Q53" s="167">
        <f t="shared" si="28"/>
        <v>0</v>
      </c>
      <c r="R53" s="167">
        <f t="shared" si="28"/>
        <v>0</v>
      </c>
      <c r="S53" s="167">
        <f t="shared" si="28"/>
        <v>0</v>
      </c>
      <c r="T53" s="167">
        <f t="shared" si="28"/>
        <v>0</v>
      </c>
      <c r="U53" s="167">
        <f t="shared" si="28"/>
        <v>0</v>
      </c>
      <c r="V53" s="167">
        <f t="shared" si="28"/>
        <v>0</v>
      </c>
      <c r="W53" s="167">
        <f t="shared" si="28"/>
        <v>0</v>
      </c>
      <c r="X53" s="167">
        <f t="shared" si="28"/>
        <v>0</v>
      </c>
      <c r="Y53" s="167">
        <f t="shared" si="28"/>
        <v>0</v>
      </c>
      <c r="Z53" s="167">
        <f t="shared" si="28"/>
        <v>0</v>
      </c>
      <c r="AA53" s="167">
        <f t="shared" si="28"/>
        <v>0</v>
      </c>
      <c r="AB53" s="167">
        <f t="shared" si="28"/>
        <v>0</v>
      </c>
      <c r="AC53" s="167">
        <f t="shared" si="28"/>
        <v>0</v>
      </c>
      <c r="AD53" s="167">
        <f t="shared" si="28"/>
        <v>0</v>
      </c>
      <c r="AE53" s="167">
        <f t="shared" si="28"/>
        <v>0</v>
      </c>
      <c r="AF53" s="167">
        <f t="shared" si="28"/>
        <v>0</v>
      </c>
      <c r="AG53" s="168">
        <f>+AG42</f>
        <v>0</v>
      </c>
      <c r="AH53" s="131"/>
      <c r="AI53" s="131"/>
      <c r="AJ53" s="7"/>
    </row>
    <row r="54" spans="1:36" x14ac:dyDescent="0.25">
      <c r="A54" s="16" t="s">
        <v>131</v>
      </c>
      <c r="B54" s="167">
        <f>+B40</f>
        <v>0</v>
      </c>
      <c r="C54" s="167">
        <f t="shared" ref="C54:AF54" si="29">+C40</f>
        <v>0</v>
      </c>
      <c r="D54" s="167">
        <f t="shared" si="29"/>
        <v>0</v>
      </c>
      <c r="E54" s="167">
        <f t="shared" si="29"/>
        <v>0</v>
      </c>
      <c r="F54" s="167">
        <f t="shared" si="29"/>
        <v>0</v>
      </c>
      <c r="G54" s="167">
        <f t="shared" si="29"/>
        <v>0</v>
      </c>
      <c r="H54" s="167">
        <f t="shared" si="29"/>
        <v>0</v>
      </c>
      <c r="I54" s="167">
        <f t="shared" si="29"/>
        <v>0</v>
      </c>
      <c r="J54" s="167">
        <f t="shared" si="29"/>
        <v>0</v>
      </c>
      <c r="K54" s="167">
        <f t="shared" si="29"/>
        <v>0</v>
      </c>
      <c r="L54" s="167">
        <f t="shared" si="29"/>
        <v>0</v>
      </c>
      <c r="M54" s="167">
        <f t="shared" si="29"/>
        <v>0</v>
      </c>
      <c r="N54" s="167">
        <f t="shared" si="29"/>
        <v>0</v>
      </c>
      <c r="O54" s="167">
        <f t="shared" si="29"/>
        <v>0</v>
      </c>
      <c r="P54" s="167">
        <f t="shared" si="29"/>
        <v>0</v>
      </c>
      <c r="Q54" s="167">
        <f t="shared" si="29"/>
        <v>0</v>
      </c>
      <c r="R54" s="167">
        <f t="shared" si="29"/>
        <v>0</v>
      </c>
      <c r="S54" s="167">
        <f t="shared" si="29"/>
        <v>0</v>
      </c>
      <c r="T54" s="167">
        <f t="shared" si="29"/>
        <v>0</v>
      </c>
      <c r="U54" s="167">
        <f t="shared" si="29"/>
        <v>0</v>
      </c>
      <c r="V54" s="167">
        <f t="shared" si="29"/>
        <v>0</v>
      </c>
      <c r="W54" s="167">
        <f t="shared" si="29"/>
        <v>0</v>
      </c>
      <c r="X54" s="167">
        <f t="shared" si="29"/>
        <v>0</v>
      </c>
      <c r="Y54" s="167">
        <f t="shared" si="29"/>
        <v>0</v>
      </c>
      <c r="Z54" s="167">
        <f t="shared" si="29"/>
        <v>0</v>
      </c>
      <c r="AA54" s="167">
        <f t="shared" si="29"/>
        <v>0</v>
      </c>
      <c r="AB54" s="167">
        <f t="shared" si="29"/>
        <v>0</v>
      </c>
      <c r="AC54" s="167">
        <f t="shared" si="29"/>
        <v>0</v>
      </c>
      <c r="AD54" s="167">
        <f t="shared" si="29"/>
        <v>0</v>
      </c>
      <c r="AE54" s="167">
        <f t="shared" si="29"/>
        <v>0</v>
      </c>
      <c r="AF54" s="167">
        <f t="shared" si="29"/>
        <v>0</v>
      </c>
      <c r="AG54" s="168">
        <f>+AG40</f>
        <v>0</v>
      </c>
      <c r="AH54" s="131"/>
      <c r="AI54" s="131"/>
      <c r="AJ54" s="7"/>
    </row>
    <row r="55" spans="1:36" x14ac:dyDescent="0.25">
      <c r="A55" s="241" t="s">
        <v>84</v>
      </c>
      <c r="B55" s="167">
        <f>+B44</f>
        <v>0</v>
      </c>
      <c r="C55" s="167">
        <f t="shared" ref="C55:AF55" si="30">+C44</f>
        <v>0</v>
      </c>
      <c r="D55" s="167">
        <f t="shared" si="30"/>
        <v>0</v>
      </c>
      <c r="E55" s="167">
        <f t="shared" si="30"/>
        <v>0</v>
      </c>
      <c r="F55" s="167">
        <f t="shared" si="30"/>
        <v>0</v>
      </c>
      <c r="G55" s="167">
        <f t="shared" si="30"/>
        <v>0</v>
      </c>
      <c r="H55" s="167">
        <f t="shared" si="30"/>
        <v>0</v>
      </c>
      <c r="I55" s="167">
        <f t="shared" si="30"/>
        <v>0</v>
      </c>
      <c r="J55" s="167">
        <f t="shared" si="30"/>
        <v>0</v>
      </c>
      <c r="K55" s="167">
        <f t="shared" si="30"/>
        <v>0</v>
      </c>
      <c r="L55" s="167">
        <f t="shared" si="30"/>
        <v>0</v>
      </c>
      <c r="M55" s="167">
        <f t="shared" si="30"/>
        <v>0</v>
      </c>
      <c r="N55" s="167">
        <f t="shared" si="30"/>
        <v>0</v>
      </c>
      <c r="O55" s="167">
        <f t="shared" si="30"/>
        <v>0</v>
      </c>
      <c r="P55" s="167">
        <f t="shared" si="30"/>
        <v>0</v>
      </c>
      <c r="Q55" s="167">
        <f t="shared" si="30"/>
        <v>0</v>
      </c>
      <c r="R55" s="167">
        <f t="shared" si="30"/>
        <v>0</v>
      </c>
      <c r="S55" s="167">
        <f t="shared" si="30"/>
        <v>0</v>
      </c>
      <c r="T55" s="167">
        <f t="shared" si="30"/>
        <v>0</v>
      </c>
      <c r="U55" s="167">
        <f t="shared" si="30"/>
        <v>0</v>
      </c>
      <c r="V55" s="167">
        <f t="shared" si="30"/>
        <v>0</v>
      </c>
      <c r="W55" s="167">
        <f t="shared" si="30"/>
        <v>0</v>
      </c>
      <c r="X55" s="167">
        <f t="shared" si="30"/>
        <v>0</v>
      </c>
      <c r="Y55" s="167">
        <f t="shared" si="30"/>
        <v>0</v>
      </c>
      <c r="Z55" s="167">
        <f t="shared" si="30"/>
        <v>0</v>
      </c>
      <c r="AA55" s="167">
        <f t="shared" si="30"/>
        <v>0</v>
      </c>
      <c r="AB55" s="167">
        <f t="shared" si="30"/>
        <v>0</v>
      </c>
      <c r="AC55" s="167">
        <f t="shared" si="30"/>
        <v>0</v>
      </c>
      <c r="AD55" s="167">
        <f t="shared" si="30"/>
        <v>0</v>
      </c>
      <c r="AE55" s="167">
        <f t="shared" si="30"/>
        <v>0</v>
      </c>
      <c r="AF55" s="167">
        <f t="shared" si="30"/>
        <v>0</v>
      </c>
      <c r="AG55" s="168">
        <f>+AG44</f>
        <v>0</v>
      </c>
      <c r="AH55" s="131"/>
      <c r="AI55" s="131"/>
      <c r="AJ55" s="7"/>
    </row>
    <row r="56" spans="1:36" x14ac:dyDescent="0.25">
      <c r="A56" s="241" t="s">
        <v>85</v>
      </c>
      <c r="B56" s="167">
        <v>0</v>
      </c>
      <c r="C56" s="167">
        <v>0</v>
      </c>
      <c r="D56" s="167">
        <v>0</v>
      </c>
      <c r="E56" s="167">
        <v>0</v>
      </c>
      <c r="F56" s="167">
        <v>0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  <c r="L56" s="167">
        <v>0</v>
      </c>
      <c r="M56" s="167">
        <v>0</v>
      </c>
      <c r="N56" s="167">
        <v>0</v>
      </c>
      <c r="O56" s="167">
        <v>0</v>
      </c>
      <c r="P56" s="167">
        <v>0</v>
      </c>
      <c r="Q56" s="167">
        <v>0</v>
      </c>
      <c r="R56" s="167">
        <v>0</v>
      </c>
      <c r="S56" s="167">
        <v>0</v>
      </c>
      <c r="T56" s="167">
        <v>0</v>
      </c>
      <c r="U56" s="167">
        <v>0</v>
      </c>
      <c r="V56" s="167">
        <v>0</v>
      </c>
      <c r="W56" s="167">
        <v>0</v>
      </c>
      <c r="X56" s="167">
        <v>0</v>
      </c>
      <c r="Y56" s="167">
        <v>0</v>
      </c>
      <c r="Z56" s="167">
        <v>0</v>
      </c>
      <c r="AA56" s="167">
        <v>0</v>
      </c>
      <c r="AB56" s="167">
        <v>0</v>
      </c>
      <c r="AC56" s="167">
        <v>0</v>
      </c>
      <c r="AD56" s="167">
        <v>0</v>
      </c>
      <c r="AE56" s="167">
        <v>0</v>
      </c>
      <c r="AF56" s="167">
        <v>0</v>
      </c>
      <c r="AG56" s="168">
        <v>0</v>
      </c>
      <c r="AH56" s="131"/>
      <c r="AI56" s="131"/>
      <c r="AJ56" s="7"/>
    </row>
    <row r="57" spans="1:36" ht="3.95" customHeight="1" x14ac:dyDescent="0.25">
      <c r="A57" s="118"/>
      <c r="B57" s="165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70"/>
      <c r="AH57" s="132"/>
      <c r="AI57" s="132"/>
      <c r="AJ57" s="7"/>
    </row>
    <row r="58" spans="1:36" x14ac:dyDescent="0.25">
      <c r="A58" s="108" t="s">
        <v>86</v>
      </c>
      <c r="B58" s="163">
        <f>B60</f>
        <v>0</v>
      </c>
      <c r="C58" s="163">
        <f t="shared" ref="C58:AG58" si="31">C60</f>
        <v>0</v>
      </c>
      <c r="D58" s="163">
        <f t="shared" si="31"/>
        <v>0</v>
      </c>
      <c r="E58" s="163">
        <f t="shared" si="31"/>
        <v>0</v>
      </c>
      <c r="F58" s="163">
        <f t="shared" si="31"/>
        <v>0</v>
      </c>
      <c r="G58" s="163">
        <f t="shared" si="31"/>
        <v>0</v>
      </c>
      <c r="H58" s="163">
        <f t="shared" si="31"/>
        <v>0</v>
      </c>
      <c r="I58" s="163">
        <f t="shared" si="31"/>
        <v>0</v>
      </c>
      <c r="J58" s="163">
        <f t="shared" si="31"/>
        <v>0</v>
      </c>
      <c r="K58" s="163">
        <f t="shared" si="31"/>
        <v>0</v>
      </c>
      <c r="L58" s="163">
        <f t="shared" si="31"/>
        <v>0</v>
      </c>
      <c r="M58" s="163">
        <f t="shared" si="31"/>
        <v>0</v>
      </c>
      <c r="N58" s="163">
        <f t="shared" si="31"/>
        <v>0</v>
      </c>
      <c r="O58" s="163">
        <f t="shared" si="31"/>
        <v>0</v>
      </c>
      <c r="P58" s="163">
        <f t="shared" si="31"/>
        <v>0</v>
      </c>
      <c r="Q58" s="163">
        <f t="shared" si="31"/>
        <v>0</v>
      </c>
      <c r="R58" s="163">
        <f t="shared" si="31"/>
        <v>0</v>
      </c>
      <c r="S58" s="163">
        <f t="shared" si="31"/>
        <v>0</v>
      </c>
      <c r="T58" s="163">
        <f t="shared" si="31"/>
        <v>0</v>
      </c>
      <c r="U58" s="163">
        <f t="shared" si="31"/>
        <v>0</v>
      </c>
      <c r="V58" s="163">
        <f t="shared" si="31"/>
        <v>0</v>
      </c>
      <c r="W58" s="163">
        <f t="shared" si="31"/>
        <v>0</v>
      </c>
      <c r="X58" s="163">
        <f t="shared" si="31"/>
        <v>0</v>
      </c>
      <c r="Y58" s="163">
        <f t="shared" si="31"/>
        <v>0</v>
      </c>
      <c r="Z58" s="163">
        <f t="shared" si="31"/>
        <v>0</v>
      </c>
      <c r="AA58" s="163">
        <f t="shared" si="31"/>
        <v>0</v>
      </c>
      <c r="AB58" s="163">
        <f t="shared" si="31"/>
        <v>0</v>
      </c>
      <c r="AC58" s="163">
        <f t="shared" si="31"/>
        <v>0</v>
      </c>
      <c r="AD58" s="163">
        <f t="shared" ref="AD58:AF58" si="32">AD60</f>
        <v>0</v>
      </c>
      <c r="AE58" s="163">
        <f t="shared" si="32"/>
        <v>0</v>
      </c>
      <c r="AF58" s="163">
        <f t="shared" si="32"/>
        <v>0</v>
      </c>
      <c r="AG58" s="164">
        <f t="shared" si="31"/>
        <v>0</v>
      </c>
      <c r="AH58" s="129"/>
      <c r="AI58" s="129"/>
      <c r="AJ58" s="7"/>
    </row>
    <row r="59" spans="1:36" ht="3.95" customHeight="1" x14ac:dyDescent="0.25">
      <c r="A59" s="118"/>
      <c r="B59" s="165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70"/>
      <c r="AH59" s="132"/>
      <c r="AI59" s="132"/>
      <c r="AJ59" s="7"/>
    </row>
    <row r="60" spans="1:36" x14ac:dyDescent="0.25">
      <c r="A60" s="119" t="s">
        <v>90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1"/>
      <c r="AB60" s="171"/>
      <c r="AC60" s="171"/>
      <c r="AD60" s="171"/>
      <c r="AE60" s="171"/>
      <c r="AF60" s="171"/>
      <c r="AG60" s="172"/>
      <c r="AH60" s="133"/>
      <c r="AI60" s="133"/>
      <c r="AJ60" s="7"/>
    </row>
    <row r="61" spans="1:36" x14ac:dyDescent="0.25">
      <c r="A61" s="120" t="s">
        <v>61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8"/>
      <c r="AH61" s="131"/>
      <c r="AI61" s="131"/>
      <c r="AJ61" s="7"/>
    </row>
    <row r="62" spans="1:36" x14ac:dyDescent="0.25">
      <c r="A62" s="120" t="s">
        <v>62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8"/>
      <c r="AH62" s="131"/>
      <c r="AI62" s="131"/>
      <c r="AJ62" s="7"/>
    </row>
    <row r="63" spans="1:36" x14ac:dyDescent="0.25">
      <c r="A63" s="120" t="s">
        <v>87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8"/>
      <c r="AH63" s="131"/>
      <c r="AI63" s="131"/>
      <c r="AJ63" s="7"/>
    </row>
    <row r="64" spans="1:36" x14ac:dyDescent="0.25">
      <c r="A64" s="120" t="s">
        <v>63</v>
      </c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8"/>
      <c r="AH64" s="131"/>
      <c r="AI64" s="131"/>
      <c r="AJ64" s="7"/>
    </row>
    <row r="65" spans="1:36" ht="5.0999999999999996" customHeight="1" x14ac:dyDescent="0.25">
      <c r="A65" s="118"/>
      <c r="B65" s="165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70"/>
      <c r="AH65" s="132"/>
      <c r="AI65" s="132"/>
      <c r="AJ65" s="7"/>
    </row>
    <row r="66" spans="1:36" ht="15.75" thickBot="1" x14ac:dyDescent="0.3">
      <c r="A66" s="115" t="s">
        <v>88</v>
      </c>
      <c r="B66" s="173">
        <f t="shared" ref="B66:AG66" si="33">B51-B58</f>
        <v>0</v>
      </c>
      <c r="C66" s="173">
        <f t="shared" si="33"/>
        <v>0</v>
      </c>
      <c r="D66" s="173">
        <f t="shared" si="33"/>
        <v>0</v>
      </c>
      <c r="E66" s="173">
        <f t="shared" si="33"/>
        <v>0</v>
      </c>
      <c r="F66" s="173">
        <f t="shared" si="33"/>
        <v>0</v>
      </c>
      <c r="G66" s="173">
        <f t="shared" si="33"/>
        <v>0</v>
      </c>
      <c r="H66" s="173">
        <f t="shared" si="33"/>
        <v>0</v>
      </c>
      <c r="I66" s="173">
        <f t="shared" si="33"/>
        <v>0</v>
      </c>
      <c r="J66" s="173">
        <f t="shared" si="33"/>
        <v>0</v>
      </c>
      <c r="K66" s="173">
        <f t="shared" si="33"/>
        <v>0</v>
      </c>
      <c r="L66" s="173">
        <f t="shared" si="33"/>
        <v>0</v>
      </c>
      <c r="M66" s="173">
        <f t="shared" si="33"/>
        <v>0</v>
      </c>
      <c r="N66" s="173">
        <f t="shared" si="33"/>
        <v>0</v>
      </c>
      <c r="O66" s="173">
        <f t="shared" si="33"/>
        <v>0</v>
      </c>
      <c r="P66" s="173">
        <f t="shared" si="33"/>
        <v>0</v>
      </c>
      <c r="Q66" s="173">
        <f t="shared" si="33"/>
        <v>0</v>
      </c>
      <c r="R66" s="173">
        <f t="shared" si="33"/>
        <v>0</v>
      </c>
      <c r="S66" s="173">
        <f t="shared" si="33"/>
        <v>0</v>
      </c>
      <c r="T66" s="173">
        <f t="shared" si="33"/>
        <v>0</v>
      </c>
      <c r="U66" s="173">
        <f t="shared" si="33"/>
        <v>0</v>
      </c>
      <c r="V66" s="173">
        <f t="shared" si="33"/>
        <v>0</v>
      </c>
      <c r="W66" s="173">
        <f t="shared" si="33"/>
        <v>0</v>
      </c>
      <c r="X66" s="173">
        <f t="shared" si="33"/>
        <v>0</v>
      </c>
      <c r="Y66" s="173">
        <f t="shared" si="33"/>
        <v>0</v>
      </c>
      <c r="Z66" s="173">
        <f t="shared" si="33"/>
        <v>0</v>
      </c>
      <c r="AA66" s="173">
        <f t="shared" si="33"/>
        <v>0</v>
      </c>
      <c r="AB66" s="173">
        <f t="shared" si="33"/>
        <v>0</v>
      </c>
      <c r="AC66" s="173">
        <f t="shared" si="33"/>
        <v>0</v>
      </c>
      <c r="AD66" s="173">
        <f t="shared" si="33"/>
        <v>0</v>
      </c>
      <c r="AE66" s="173">
        <f t="shared" si="33"/>
        <v>0</v>
      </c>
      <c r="AF66" s="173">
        <f t="shared" si="33"/>
        <v>0</v>
      </c>
      <c r="AG66" s="174">
        <f t="shared" si="33"/>
        <v>0</v>
      </c>
      <c r="AH66" s="129"/>
      <c r="AI66" s="129"/>
      <c r="AJ66" s="7"/>
    </row>
    <row r="67" spans="1:36" ht="15.75" thickBot="1" x14ac:dyDescent="0.3">
      <c r="AH67" s="123"/>
      <c r="AI67" s="123"/>
    </row>
    <row r="68" spans="1:36" ht="15.75" thickBot="1" x14ac:dyDescent="0.3">
      <c r="A68" s="187" t="s">
        <v>127</v>
      </c>
      <c r="B68" s="240"/>
      <c r="AH68" s="123"/>
      <c r="AI68" s="123"/>
    </row>
  </sheetData>
  <conditionalFormatting sqref="B3">
    <cfRule type="expression" dxfId="4" priority="7">
      <formula>$B$3="Ano"</formula>
    </cfRule>
  </conditionalFormatting>
  <conditionalFormatting sqref="C3">
    <cfRule type="expression" dxfId="3" priority="6">
      <formula>$B$3="Ano"</formula>
    </cfRule>
  </conditionalFormatting>
  <conditionalFormatting sqref="D3">
    <cfRule type="expression" dxfId="2" priority="5">
      <formula>$B$3="Ano"</formula>
    </cfRule>
  </conditionalFormatting>
  <conditionalFormatting sqref="E3:AG3">
    <cfRule type="expression" dxfId="1" priority="4">
      <formula>$B$3="Ano"</formula>
    </cfRule>
  </conditionalFormatting>
  <conditionalFormatting sqref="C48:AI49">
    <cfRule type="expression" dxfId="0" priority="3">
      <formula>$D$2="Ano"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6D61397764AF4597AEDE4C20B18469" ma:contentTypeVersion="6" ma:contentTypeDescription="Crie um novo documento." ma:contentTypeScope="" ma:versionID="e3aa87e26f69550681d63a630ece5de2">
  <xsd:schema xmlns:xsd="http://www.w3.org/2001/XMLSchema" xmlns:xs="http://www.w3.org/2001/XMLSchema" xmlns:p="http://schemas.microsoft.com/office/2006/metadata/properties" xmlns:ns2="5685b45f-b99d-4609-939a-d2b04f7127fd" targetNamespace="http://schemas.microsoft.com/office/2006/metadata/properties" ma:root="true" ma:fieldsID="002a53b325bd3b448626065a666b4002" ns2:_="">
    <xsd:import namespace="5685b45f-b99d-4609-939a-d2b04f712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5b45f-b99d-4609-939a-d2b04f7127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73D1D1-181F-4F57-A68C-2F120D646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85b45f-b99d-4609-939a-d2b04f7127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E41F0A-F5EC-4E8A-A4F4-7E6D18AA02EA}">
  <ds:schemaRefs>
    <ds:schemaRef ds:uri="http://purl.org/dc/elements/1.1/"/>
    <ds:schemaRef ds:uri="http://schemas.microsoft.com/office/2006/documentManagement/types"/>
    <ds:schemaRef ds:uri="5685b45f-b99d-4609-939a-d2b04f7127fd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4DA4406-DFE8-45BF-9BFC-BF69C5F326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Quadro 1 - Demanda</vt:lpstr>
      <vt:lpstr>Quadro 2 - Tarifas</vt:lpstr>
      <vt:lpstr>Quadro 3 - Receitas</vt:lpstr>
      <vt:lpstr>Quadro 4 - Tributação</vt:lpstr>
      <vt:lpstr>Quadro 5 - Investimentos</vt:lpstr>
      <vt:lpstr>Quadro 6 - Custos Operacionais</vt:lpstr>
      <vt:lpstr>Quadro 7 - DRE e DFC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2018-10-17T13:33:51Z</dcterms:created>
  <dcterms:modified xsi:type="dcterms:W3CDTF">2020-06-14T18:57:50Z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0x0101009B6D61397764AF4597AEDE4C20B18469</vt:lpwstr>
  </property>
</Properties>
</file>